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FCE20094-30B1-404B-95DF-F5BF24A5974B}" xr6:coauthVersionLast="47" xr6:coauthVersionMax="47" xr10:uidLastSave="{00000000-0000-0000-0000-000000000000}"/>
  <bookViews>
    <workbookView xWindow="-108" yWindow="-108" windowWidth="23256" windowHeight="12576" tabRatio="756" xr2:uid="{00000000-000D-0000-FFFF-FFFF00000000}"/>
  </bookViews>
  <sheets>
    <sheet name="Antigen Series Overview" sheetId="1" r:id="rId1"/>
    <sheet name="Change History" sheetId="3" r:id="rId2"/>
    <sheet name="FAQ" sheetId="7" r:id="rId3"/>
    <sheet name="Vaccine Recommendation Category" sheetId="13" r:id="rId4"/>
    <sheet name="Immunity" sheetId="4" r:id="rId5"/>
    <sheet name="Contraindications" sheetId="6" r:id="rId6"/>
    <sheet name="1-dose" sheetId="8" r:id="rId7"/>
    <sheet name="Risk under 20 months" sheetId="9" r:id="rId8"/>
    <sheet name="Risk Pregnant 1-dose" sheetId="10" r:id="rId9"/>
    <sheet name="Risk 50-74 years 1-dose" sheetId="12" r:id="rId10"/>
    <sheet name="75 years+ 1-dose" sheetId="11" r:id="rId11"/>
  </sheets>
  <definedNames>
    <definedName name="_xlnm._FilterDatabase" localSheetId="3" hidden="1">'Vaccine Recommendation Category'!$A$2:$I$7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13" l="1"/>
  <c r="B4" i="13"/>
  <c r="B7" i="13"/>
  <c r="B3" i="13"/>
  <c r="B5" i="13"/>
</calcChain>
</file>

<file path=xl/sharedStrings.xml><?xml version="1.0" encoding="utf-8"?>
<sst xmlns="http://schemas.openxmlformats.org/spreadsheetml/2006/main" count="2244" uniqueCount="597">
  <si>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</si>
  <si>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</si>
  <si>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</si>
  <si>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</si>
  <si>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</si>
  <si>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</si>
  <si>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</si>
  <si>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</si>
  <si>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</si>
  <si>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</si>
  <si>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</si>
  <si>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</si>
  <si>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</si>
  <si>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</si>
  <si>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</si>
  <si>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</si>
  <si>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</si>
  <si>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</si>
  <si>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</si>
  <si>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</si>
  <si>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</si>
  <si>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</si>
  <si>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</si>
  <si>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</si>
  <si>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</si>
  <si>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</si>
  <si>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</si>
  <si>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</si>
  <si>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</si>
  <si>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</si>
  <si>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</si>
  <si>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</si>
  <si>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</si>
  <si>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</si>
  <si>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</si>
  <si>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</si>
  <si>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</si>
  <si>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</si>
  <si>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</si>
  <si>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</si>
  <si>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</si>
  <si>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</si>
  <si>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</si>
  <si>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</si>
  <si>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</si>
  <si>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</si>
  <si>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</si>
  <si>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</si>
  <si>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</si>
  <si>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</si>
  <si>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</si>
  <si>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</si>
  <si>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</si>
  <si>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</si>
  <si>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</si>
  <si>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</si>
  <si>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</si>
  <si>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</si>
  <si>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</si>
  <si>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</si>
  <si>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</si>
  <si>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</si>
  <si>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</si>
  <si>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</si>
  <si>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</si>
  <si>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</si>
  <si>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</si>
  <si>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</si>
  <si>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</si>
  <si>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</si>
  <si>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</si>
  <si>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</si>
  <si>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</si>
  <si>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</si>
  <si>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</si>
  <si>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</si>
  <si>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</si>
  <si>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</si>
  <si>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</si>
  <si>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</si>
  <si>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</si>
  <si>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</si>
  <si>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</si>
  <si>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</si>
  <si>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</si>
  <si>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</si>
  <si>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</si>
  <si>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</si>
  <si>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</si>
  <si>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</si>
  <si>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</si>
  <si>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</si>
  <si>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</si>
  <si>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Series Priority</t>
  </si>
  <si>
    <t>From Relevant Observation (Code)</t>
  </si>
  <si>
    <t>Text</t>
  </si>
  <si>
    <t>Series Groups</t>
  </si>
  <si>
    <t>Observation (Code)</t>
  </si>
  <si>
    <t>Inadvertent Vaccine</t>
  </si>
  <si>
    <t>Series Group Name</t>
  </si>
  <si>
    <t>Antigen Contraindication</t>
  </si>
  <si>
    <t>Indication</t>
  </si>
  <si>
    <t>From Most Recent (CVX List)</t>
  </si>
  <si>
    <t>End Age (less than)</t>
  </si>
  <si>
    <t>N</t>
  </si>
  <si>
    <t>FAQs</t>
  </si>
  <si>
    <t>Question</t>
  </si>
  <si>
    <t>Answer</t>
  </si>
  <si>
    <t>Reference</t>
  </si>
  <si>
    <t>CDSi Manifestation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</si>
  <si>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</si>
  <si>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</si>
  <si>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Effective Date</t>
  </si>
  <si>
    <t>Cessation Date</t>
  </si>
  <si>
    <t>Skip Context</t>
  </si>
  <si>
    <t>Immunity Birth Date</t>
  </si>
  <si>
    <t>Immunity Country of Birth</t>
  </si>
  <si>
    <t>Immunity Exclusion Condition</t>
  </si>
  <si>
    <t>New Supporting Data</t>
  </si>
  <si>
    <t>The CDC publishes the most recent ACIP vaccine recommendations.</t>
  </si>
  <si>
    <t>RSV, recombinant, protein subunit RSVpreF, adjuvant reconstituted, 0.5 mL, PF (303)</t>
  </si>
  <si>
    <t>AREXVY (SKB)</t>
  </si>
  <si>
    <t>Respiratory syncytial virus (RSV), unspecified (304)</t>
  </si>
  <si>
    <t>Not Preferred</t>
  </si>
  <si>
    <t>Inactive</t>
  </si>
  <si>
    <t>1-dose series</t>
  </si>
  <si>
    <t>New ACIP recommended vaccine</t>
  </si>
  <si>
    <t>Severe allergic reaction after previous dose of RSV vaccine (245)</t>
  </si>
  <si>
    <t>Do not vaccinate if the patient has had a severe allergic reaction after a previous dose of RSV vaccine.</t>
  </si>
  <si>
    <t>RSV</t>
  </si>
  <si>
    <t>Standard</t>
  </si>
  <si>
    <t>60 years - 4 days</t>
  </si>
  <si>
    <t>60 years</t>
  </si>
  <si>
    <t>Where can I find the most recent ACIP recommendations for RSV?</t>
  </si>
  <si>
    <t>ABRYSVO (PFR)</t>
  </si>
  <si>
    <t>RSV, bivalent, protein subunit RSVpreF, diluent reconstituted, 0.5 mL, PF (305)</t>
  </si>
  <si>
    <t>Publication Date: 07/27/2023</t>
  </si>
  <si>
    <t>SERIES GROUP 1 | STANDARD</t>
  </si>
  <si>
    <t>SERIES GROUP 2 | RISK</t>
  </si>
  <si>
    <t>Standard 60+</t>
  </si>
  <si>
    <t>1-dose SCDM series rename</t>
  </si>
  <si>
    <t>1-dose SCDM</t>
  </si>
  <si>
    <t>With new recommendations for pediatric being a bit more descriptive is helpful</t>
  </si>
  <si>
    <t>1-dose 60+ years SCDM</t>
  </si>
  <si>
    <t>1-dose</t>
  </si>
  <si>
    <t>0 days</t>
  </si>
  <si>
    <t>≥0 days to &lt; 24 mos</t>
  </si>
  <si>
    <t>RSV, mAb, nirsevimab-alip, 0.5 mL, neonate to 24 months (306)</t>
  </si>
  <si>
    <t>RSV, mAb, nirsevimab-alip, 1.0 mL, neonate to 24 months (307)</t>
  </si>
  <si>
    <t>BEYFORTUS (PMC)</t>
  </si>
  <si>
    <t>24 months</t>
  </si>
  <si>
    <t>8 months</t>
  </si>
  <si>
    <t>Both</t>
  </si>
  <si>
    <t>Target Dose is not needed after the patient turns 8 months old</t>
  </si>
  <si>
    <t>Dose 2</t>
  </si>
  <si>
    <t>Dose 3</t>
  </si>
  <si>
    <t>Y</t>
  </si>
  <si>
    <t>Moving this down to make room for new series groups for younger patients. This is now similar to the Pneumococcal structure (age-based for peds, risk based, age-based for adult)</t>
  </si>
  <si>
    <t>1-dose 60+ years SCDM -&gt; Select Patient Series -&gt; Series Group Name</t>
  </si>
  <si>
    <t>1-dose 60+ years SCDM -&gt; Select Patient Series -&gt; Series Group</t>
  </si>
  <si>
    <t>Renaming this to make room for pediatric series group which will be the standard series group name.</t>
  </si>
  <si>
    <t>2 new series</t>
  </si>
  <si>
    <t>New series created
* 1-dose
* Risk 2-dose</t>
  </si>
  <si>
    <t>Created in support of new ACIP recommendation for nirsevimab</t>
  </si>
  <si>
    <t>Severe allergic reaction after previous dose of RSV vaccine (244)</t>
  </si>
  <si>
    <t>Contraindications -&gt; Antigen Contraindication</t>
  </si>
  <si>
    <t>The contraindication code had a typo. Rather than 245, it should be 244.</t>
  </si>
  <si>
    <t>20 months</t>
  </si>
  <si>
    <t>Vaccine Count by Date</t>
  </si>
  <si>
    <t>Dose is not needed if the patient has received a dose during the current season</t>
  </si>
  <si>
    <t>Valid</t>
  </si>
  <si>
    <t>Equal to</t>
  </si>
  <si>
    <t>CDSi will publish Seasonal Recommendation Start and End Dates per ACIP. If local epidemiology dictates a different start and end date, local updates to CDSi supporting data would be necessary.</t>
  </si>
  <si>
    <t>Dose is not needed if the patient is under 8 months of age</t>
  </si>
  <si>
    <t>Children with chronic lung disease of prematurity who required medical support (chronic corticosteroid therapy, diuretic therapy, or supplemental oxygen) any time during the 6-month period before the start of the second RSV season</t>
  </si>
  <si>
    <t>Cystic fibrosis (200)</t>
  </si>
  <si>
    <t>Administer to persons with cystic fibrosis</t>
  </si>
  <si>
    <t>Children with cystic fibrosis who have either manifestations of severe lung disease (previous hospitalization for pulmonary exacerbation in the first year of life or abnormalities on chest imaging that persist when stable) or weight-for-length less than the 10th percentile</t>
  </si>
  <si>
    <t>American Indian or Alaskan Native (245)</t>
  </si>
  <si>
    <t>Risk</t>
  </si>
  <si>
    <t>Administer to American Indian or Alaskan Native persons</t>
  </si>
  <si>
    <t>Administer to persons with severe immunocompromise</t>
  </si>
  <si>
    <t>Publication Date: 08/24/2023</t>
  </si>
  <si>
    <t>Severe immunocompromise (246)</t>
  </si>
  <si>
    <t>The updates in CDSi should be relatively straightforward. Seasonal Dates are found within each dose (Seasonal Recommendation Start and End Dates). Further, Administrative Guidance and skip conditions should be reviewed for local seasonal dates which may need to be adjusted.</t>
  </si>
  <si>
    <t>Risk under 20 months</t>
  </si>
  <si>
    <t>Risk under 20 months Series</t>
  </si>
  <si>
    <t>2-dose series for those at increased risk during their 2nd RSV season. Note: Dose 2 and 3 are administered on the same day</t>
  </si>
  <si>
    <t>ACIP recommends 1 dose of nirsevimab for all infants aged under 8 months born during or entering their first RSV season (50 mg for infants weighing less than 5 kg and 100 mg for infants weighing 5 kg or more).</t>
  </si>
  <si>
    <t>ACIP recommends 1 dose of nirsevimab (200 mg, administered as two 100 mg injections given at the same time at different injection sites) for infants and children aged 8-19 months who are at increased risk for severe RSV disease and entering their second RSV season</t>
  </si>
  <si>
    <t>Risk under 20 months -&gt; Dose 1 -&gt; Maximum Age</t>
  </si>
  <si>
    <t>No doses of RSV are recommended for any person on/after 20 months</t>
  </si>
  <si>
    <t>Risk under 20 months -&gt; Dose 2 -&gt; Conditional Skip -&gt; Start Date</t>
  </si>
  <si>
    <t>Risk under 20 months -&gt; Dose 2 -&gt; Conditional Skip -&gt; End Date</t>
  </si>
  <si>
    <t>Publication Date: 09/18/2023</t>
  </si>
  <si>
    <t>Single dose series for those under 8 months of age</t>
  </si>
  <si>
    <t>Pregnant (007)</t>
  </si>
  <si>
    <t>Administer to persons who are pregnant.</t>
  </si>
  <si>
    <t>Pregnant persons should receive 1 dose of RSVpreF vaccine during each pregnancy, during 32 through 36 weeks gestation starting 1-2 months prior to the anticipated beginning of the RSV season and ending 1-2 months prior to the anticipated end of the season.</t>
  </si>
  <si>
    <t>Onset of pregnancy (170)</t>
  </si>
  <si>
    <t>32 weeks</t>
  </si>
  <si>
    <t>37 weeks</t>
  </si>
  <si>
    <t>1-dose -&gt; New Administrative Guidance</t>
  </si>
  <si>
    <t>Nirsevimab is not needed for most infants born 14 days or more after maternal RSVpreF vaccination</t>
  </si>
  <si>
    <t>ACIP recommends 1 dose of nirsevimab for all infants aged under 8 months born during or entering their first RSV season (50 mg for infants weighing less than 5 kg and 100 mg for infants weighing 5 kg or more). Nirsevimab is not needed for most infants born 14 days or more after maternal RSVpreF vaccination</t>
  </si>
  <si>
    <t>Risk under 20 months -&gt; Administrative Guidance</t>
  </si>
  <si>
    <t>ACIP now recommends either maternal vaccination with RSVpreF (Abrysvo) or infant vaccination with nirsevimab (Beyfortus). If the maternal vaccination occurs at least 14 days prior to birth, the infant does not need nirsevimab.</t>
  </si>
  <si>
    <t>New Series</t>
  </si>
  <si>
    <t>New series for Maternal RSV recommendations
Risk Pregnant 1-dose</t>
  </si>
  <si>
    <t>≥0 days</t>
  </si>
  <si>
    <t>Respiratory syncytial virus (RSV) vaccine, unspecified (314)</t>
  </si>
  <si>
    <t>Respiratory syncytial virus (RSV) monoclonal antibody (MAB), unspecified (315)</t>
  </si>
  <si>
    <t>≥0 days
n/a</t>
  </si>
  <si>
    <t>1-dose -&gt; Dose 1 -&gt; New Allowable Vaccine</t>
  </si>
  <si>
    <t>304, 306, 307</t>
  </si>
  <si>
    <t>Added new CVX 315</t>
  </si>
  <si>
    <t>1-dose -&gt; Dose 1 -&gt; New Inadvertent Vaccine</t>
  </si>
  <si>
    <t>Added new CVX 314</t>
  </si>
  <si>
    <t>Risk under 20 months -&gt; Dose 1 -&gt; New Allowable Vaccine</t>
  </si>
  <si>
    <t>Risk under 20 months -&gt; Dose 1 -&gt; New Inadvertent Vaccine</t>
  </si>
  <si>
    <t>304; 306; 307; 315</t>
  </si>
  <si>
    <t>Risk under 20 months -&gt; Dose 2 -&gt; New Allowable Vaccine</t>
  </si>
  <si>
    <t>Risk under 20 months -&gt; Dose 2 -&gt; New Inadvertent Vaccine</t>
  </si>
  <si>
    <t>304, 307</t>
  </si>
  <si>
    <t>Risk under 20 months -&gt; Dose 2 -&gt; Conditional Skip -&gt; Vaccine Types (CVX list)</t>
  </si>
  <si>
    <t>304, 306, 307, 315</t>
  </si>
  <si>
    <t>Risk under 20 months -&gt; Dose 3 -&gt; New Allowable Vaccine</t>
  </si>
  <si>
    <t>Risk under 20 months -&gt; Dose 3 -&gt; New Inadvertent Vaccine</t>
  </si>
  <si>
    <t>CVX 315 (MAB Unspecified) was created and can count as valid for this series and dose</t>
  </si>
  <si>
    <t>Added to support new CVX code which can count as a valid dose for skip considerations.</t>
  </si>
  <si>
    <t>1-dose 60+ years SCDM -&gt; Dose 1 -&gt; New Allowable Vaccine</t>
  </si>
  <si>
    <t>303, 304, 305</t>
  </si>
  <si>
    <t>CVX 314 (Vaccine Unspecified) was created and can count as valid for this series and dose</t>
  </si>
  <si>
    <t>1-dose 60+ years SCDM -&gt; Dose 1 -&gt; New Inadvertent Vaccine</t>
  </si>
  <si>
    <t>Any vaccine administered to this population would be an inadvertent administration and need to be repeated.</t>
  </si>
  <si>
    <t>Added CVX codes 303, 305, 314</t>
  </si>
  <si>
    <t>Added CVX codes 306, 307, 315</t>
  </si>
  <si>
    <t>Publication Date: 09/29/2023</t>
  </si>
  <si>
    <t>Risk under 20 months -&gt; Dose 3 -&gt; Removed Skip Condition</t>
  </si>
  <si>
    <t>Single Skip Condition with a Context of "Both" for those under 8 months of age.</t>
  </si>
  <si>
    <t>Removed</t>
  </si>
  <si>
    <t>This mostly worked, but had a gap when a patient was vaccinated under 8 months of age and also turned 8 months of age in the same season.</t>
  </si>
  <si>
    <t>Added a new set of skip conditions specific to Evaluation Context and Forecast Context</t>
  </si>
  <si>
    <t>These new skip conditions address the gap described in the previous change entry. It also addresses the situation where a patient may have received more doses than is recommended in a single season. These doses are no longer validated, but rather skipped and marked as Extraneous.</t>
  </si>
  <si>
    <t>Evaluation</t>
  </si>
  <si>
    <t>OR</t>
  </si>
  <si>
    <t>Dose is not needed if patient is 8 months or older and received a dose under 8 months this season.</t>
  </si>
  <si>
    <t>AND</t>
  </si>
  <si>
    <t>Vaccine Count by Age</t>
  </si>
  <si>
    <t>Forecast</t>
  </si>
  <si>
    <t>304; 307; 315</t>
  </si>
  <si>
    <t>Risk under 20 months -&gt; Dose 3 -&gt; New Skip Conditions</t>
  </si>
  <si>
    <t>Any monoclonal antibody administered to this population would be an inadvertent administration and need to be repeated.</t>
  </si>
  <si>
    <t>The official seasonal dates per ACIP are 10/1 through 03/31, but doses that are administered shortly before or after the season can occur and should be counted as part of the season.</t>
  </si>
  <si>
    <t>Except in rare circumstances, nirsevimab is not needed for most infants younger than age 8 months who are born 14 or more days after their mother received RSV vaccine.</t>
  </si>
  <si>
    <t>Second 100 mg injection is not needed if patient is 8 months or older and the first 100 mg injection was not administered.</t>
  </si>
  <si>
    <t>equal to</t>
  </si>
  <si>
    <t>Risk under 20 months -&gt; Skip conditions -&gt; dose count logic</t>
  </si>
  <si>
    <t>lower case is used in all other supporting data.</t>
  </si>
  <si>
    <t>Risk Pregnant 1-dose -&gt; New Administrative Guidance</t>
  </si>
  <si>
    <t>Pregnant persons should receive 1 dose of RSVpreF (Pfizer, Abrysvo) vaccine during each pregnancy, during 32 through 36 weeks gestation starting 1-2 months prior to the anticipated beginning of the RSV season and ending 1-2 months prior to the anticipated end of the season.</t>
  </si>
  <si>
    <t>Risk Pregnant 1-dose -&gt; Indication -&gt; Updated Administrative Guidance</t>
  </si>
  <si>
    <t>Added product name to make explicit the Pfizer product is recommended.</t>
  </si>
  <si>
    <t>RSVPreF3 (GSK, Arexvy) is licensed for adults ages 60 years and older. This vaccine is not licensed for pregnant people under the age of 60 years.</t>
  </si>
  <si>
    <t>Publication Date: 10/10/2023</t>
  </si>
  <si>
    <t>CDC has issued a Health Alert Network (HAN) Health Advisory to provide options for clinicians to protect infants from respiratory syncytial virus (RSV) in the context of a limited supply of nirsevimab. https://emergency.cdc.gov/han/2023/han00499.asp</t>
  </si>
  <si>
    <t>Risk under 20 months -&gt; New Administrative Guidance</t>
  </si>
  <si>
    <t>To help with communication of current Health Advisory related to limited supply of nirsevimab.</t>
  </si>
  <si>
    <t>Publication Date: 11/03/2023</t>
  </si>
  <si>
    <t>Except in rare circumstances, nirsevimab is not needed for most infants younger than age 8 months who are born 14 or more days after their mother received Pfizer/Abrysvo RSV vaccine.</t>
  </si>
  <si>
    <t>1-dose -&gt; Administrative Guidance</t>
  </si>
  <si>
    <t>Fine-tuned to specifically note it is the Pfizer/Abrysvo RSV vaccine.</t>
  </si>
  <si>
    <t>Added based on RSV clinical SME guidance</t>
  </si>
  <si>
    <t>Dose is not recommended to be repeated if Arexvy was administered.</t>
  </si>
  <si>
    <t>Total</t>
  </si>
  <si>
    <t>greater than</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</si>
  <si>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</si>
  <si>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Risk Under 20 months -&gt; New Administrative Guidance</t>
  </si>
  <si>
    <t>Risk Pregnant 1-dose -&gt; Dose 1 -&gt; new Conditional Skip</t>
  </si>
  <si>
    <t>Updated based on RSV clinical SME guidance</t>
  </si>
  <si>
    <t>≥0 days OR
n/a</t>
  </si>
  <si>
    <t>1-dose 60+ years SCDM -&gt; Dose 1 -&gt; Age -&gt; Absolute Minimum Age</t>
  </si>
  <si>
    <t>1-dose 60+ years SCDM -&gt; Dose 1 -&gt; Allowable Vaccine -&gt; Vaccine Type Begin Age</t>
  </si>
  <si>
    <t>The infant should receive nirsevimab younger than 8 months of age if the pregnant person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</si>
  <si>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Added new guidance to note that GSK is not to be administered to pregnant persons</t>
  </si>
  <si>
    <t>RSVPreF3 (GSK, Arexvy) is licensed for adults ages 60 years and older. This vaccine is not licensed for pregnant people under the age of 60 years</t>
  </si>
  <si>
    <t>Publication Date: 01/02/2024</t>
  </si>
  <si>
    <t>RSVPreF3 (GSK, Arexvy) and RSVpreF (Pfizer, Abrysvo) vaccines are not licensed for infants and young children.</t>
  </si>
  <si>
    <t>1-dose -&gt; Removed Administrative Guidance</t>
  </si>
  <si>
    <t>Nirsevimab supply is now adequate per the following COCA announcement. https://emergency.cdc.gov/newsletters/coca/2024/010524a.html</t>
  </si>
  <si>
    <t>Risk under 20 months -&gt; Removed Administrative Guidance</t>
  </si>
  <si>
    <t>50 years</t>
  </si>
  <si>
    <t>This was moved from down to 0 days last release to support update Clinical SME guidance to not repeat early administrations. This creates an overlap with the birth through 20 months nirsevimab set of series as well as the risk-based pregnancy series. In an effort to support early administration of 60+ SCDM doses, but not to overlap with other cohorts this value has been updated to 50 years of age.</t>
  </si>
  <si>
    <t>Publication Date: 02/14/2024</t>
  </si>
  <si>
    <t>Rolled seasonal recommendation forward.</t>
  </si>
  <si>
    <t>Vaccine Count by Date and Age</t>
  </si>
  <si>
    <t>Risk under 20 months -&gt; Dose 3 -&gt; 2nd Evaluation Conditional Skip -&gt; Removed two conditions</t>
  </si>
  <si>
    <t>These have been removed in favor of a combined Date and Age condition (see next change log entry).</t>
  </si>
  <si>
    <t>Risk under 20 months -&gt; Dose 3 -&gt; 2nd Evaluation Conditional Skip -&gt; new condition</t>
  </si>
  <si>
    <t>Risk Pregnant 1-dose -&gt; Dose 1 -&gt; Seasonal Recommendation -&gt; Start Date</t>
  </si>
  <si>
    <t>Risk Pregnant 1-dose -&gt; Dose 1 -&gt; Seasonal Recommendation -&gt; End Date</t>
  </si>
  <si>
    <t>1-dose -&gt; Dose 1 -&gt; Seasonal Recommendation -&gt; Start Date</t>
  </si>
  <si>
    <t>1-dose -&gt; Dose 1 -&gt; Seasonal Recommendation -&gt; End Date</t>
  </si>
  <si>
    <t>Risk under 20 months -&gt; Dose 1-3 -&gt; Seasonal Recommendation -&gt; Start Date</t>
  </si>
  <si>
    <t>Risk under 20 months -&gt; Dose 1-3 -&gt; Seasonal Recommendation -&gt; End Date</t>
  </si>
  <si>
    <t>Risk Pregnant 1-dose -&gt; Dose 1 -&gt; Conditional Skip -&gt; Start Date</t>
  </si>
  <si>
    <t>Risk Pregnant 1-dose -&gt; Dose 1 -&gt; Conditional Skip -&gt; End Date</t>
  </si>
  <si>
    <t>Publication Date: 07/11/2024</t>
  </si>
  <si>
    <t xml:space="preserve">This new combined condition (Date and Age) closes a reported gap where a patient may have met both individual conditions across 2 seasons, but not within both within the current season. Creating a combined condition allows the skip to only be true if the condition happened within the current season. NOTE: This requires logic specification 4.5 skip condition rules. </t>
  </si>
  <si>
    <t xml:space="preserve"> - Vaccine Count by Age
 - Vaccine Count by Date</t>
  </si>
  <si>
    <t>Removed both individual skip conditions</t>
  </si>
  <si>
    <t>Removed Series</t>
  </si>
  <si>
    <t xml:space="preserve">Removed 1-dose 60+ years SCDM </t>
  </si>
  <si>
    <t>ACIP voted to remove this recommendation in favor of a risk-based recommendation for those 60-74 years of age and an age-based recommendation for persons 75 years of age and older (see entries below).</t>
  </si>
  <si>
    <t>ACIP voted to recommend RSV vaccination to all persons aged 75 years of age an older.</t>
  </si>
  <si>
    <t>ACIP voted to recommend RSV vaccination to persons aged 60-74 who are at increased risk for severe RSV disease.</t>
  </si>
  <si>
    <t>Risk 60-74 years 1-dose</t>
  </si>
  <si>
    <t>RSV, mRNA, injectable, PF (326)</t>
  </si>
  <si>
    <t>Mresvia (MOD)</t>
  </si>
  <si>
    <t>1-dose 75+ years series</t>
  </si>
  <si>
    <t>Risk Pregnant 1-dose series</t>
  </si>
  <si>
    <t>SERIES GROUP 3 | STANDARD 75+</t>
  </si>
  <si>
    <t>RSVPreF3 (GSK, Arexvy) is licensed for adults 50 years and older. mRNA-1345 (Moderna, Mresvia) is licensed for adults 60 years and older. These vaccines are not licensed for pregnant people.</t>
  </si>
  <si>
    <t>Risk Pregnant 1-dose -&gt; Administrative Guidance</t>
  </si>
  <si>
    <t>Updated Administrative guidance to include the newly approved Moderna vaccine which should not be used in pregnant persons.</t>
  </si>
  <si>
    <t>Risk Pregnant 1-dose -&gt; Equivalent Series Group -&gt; Series Group</t>
  </si>
  <si>
    <t>RSV vaccination is currently recommended as a singular lifetime dose. Persons who receive RSV vaccination during pregnancy are not recommended further vaccination once they reach 75 years of age.</t>
  </si>
  <si>
    <t>Risk Pregnant 1-dose -&gt; Dose 1 -&gt; New Inadvertent Vaccine</t>
  </si>
  <si>
    <t>The new Moderna vaccine is not approved for vaccination in pregnant persons.</t>
  </si>
  <si>
    <t>RSVPreF3 (GSK, Arexvy), RSVpreF (Pfizer, Abrysvo), and mRNA-1345 (Moderna, Mresvia)  vaccines are not licensed for infants and young children.</t>
  </si>
  <si>
    <t>Updated Administrative guidance to include the newly approved Moderna vaccine which should not be used in infants and young children.</t>
  </si>
  <si>
    <t>Risk under 20 months -&gt; Dose 1-3 -&gt; New Inadvertent Vaccine</t>
  </si>
  <si>
    <t>New risk-based series (Risk 60-74 years 1-dose)</t>
  </si>
  <si>
    <t>New age-based series (1-dose 75+ years)</t>
  </si>
  <si>
    <t>Standard 75+</t>
  </si>
  <si>
    <t>75 years</t>
  </si>
  <si>
    <t>Risk Pregnant 1-dose -&gt; Dose 1 -&gt; Preferable Interval -&gt; Absolute Minimum Interval</t>
  </si>
  <si>
    <t>Includes heart failure, coronary artery disease, congenital heart disease, excluding isolated hypertension</t>
  </si>
  <si>
    <t>Chronic heart disease (016)</t>
  </si>
  <si>
    <t>Administer to persons who have chronic heart disease.</t>
  </si>
  <si>
    <t>Includes congestive heart failure and cardiomyopathies, excluding isolated hypertension</t>
  </si>
  <si>
    <t>Chronic lung disease (017)</t>
  </si>
  <si>
    <t>Administer to persons who have chronic lung disease.</t>
  </si>
  <si>
    <t>Includes chronic obstructive pulmonary disease [COPD], emphysema, asthma, interstitial lung disease, cystic fibrosis</t>
  </si>
  <si>
    <t>Chronic obstructive pulmonary disease (214)</t>
  </si>
  <si>
    <t>Administer to persons with chronic obstructive pulmonary disease</t>
  </si>
  <si>
    <t>Emphysema (215)</t>
  </si>
  <si>
    <t>Administer to persons with emphysema</t>
  </si>
  <si>
    <t>Asthma (027)</t>
  </si>
  <si>
    <t>Administer to persons who have asthma.</t>
  </si>
  <si>
    <t>Interstitial lung disease (199)</t>
  </si>
  <si>
    <t>Administer to persons with interstitial lung disease</t>
  </si>
  <si>
    <t>Having damaged or scarred lung tissue such as interstitial lung disease</t>
  </si>
  <si>
    <t>Administer to persons with severe obesity</t>
  </si>
  <si>
    <t>Chronic liver disease (015)</t>
  </si>
  <si>
    <t>Administer to persons who have chronic liver disease.</t>
  </si>
  <si>
    <t>Includes cirrhosis</t>
  </si>
  <si>
    <t>Includes sickle cell disease and thalassemia.</t>
  </si>
  <si>
    <t>Sickle cell disease (259)</t>
  </si>
  <si>
    <t>Administer to persons with sickle cell disease.</t>
  </si>
  <si>
    <t>Thalassemia (205)</t>
  </si>
  <si>
    <t>Administer to persons with thalassemia</t>
  </si>
  <si>
    <t>Recipient of a hematopoietic stem cell transplant (004)</t>
  </si>
  <si>
    <t>Administer to recipients of a hematopoietic stem cell transplant [HSCT] within 2 years of successful transplantation.</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</si>
  <si>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</si>
  <si>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</si>
  <si>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</si>
  <si>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</si>
  <si>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</si>
  <si>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</si>
  <si>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</si>
  <si>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</si>
  <si>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HIV/AIDS - Severely immunocompromised (154)</t>
  </si>
  <si>
    <t>Administer to persons who have HIV/AIDS and are severely immunocompromised [See the CDC general recommendations for a definition of "severely immunocompromised"].</t>
  </si>
  <si>
    <t>Transplantation (157)</t>
  </si>
  <si>
    <t>Immunosuppressive therapy (158)</t>
  </si>
  <si>
    <t>When immunocompromising therapy is being planned, vaccination should be completed at least 2 weeks before initiation or resumption of therapy.</t>
  </si>
  <si>
    <t>Radiation therapy (159)</t>
  </si>
  <si>
    <t>Administer to persons who are undergoing radiation therapy.</t>
  </si>
  <si>
    <t>Active treatment for solid tumors (189)</t>
  </si>
  <si>
    <t>Administer to persons receiving active treatment for solid tumors</t>
  </si>
  <si>
    <t>Active treatment for hematologic malignancies (190)</t>
  </si>
  <si>
    <t>Administer to persons receiving active treatment for hematologic malignancies</t>
  </si>
  <si>
    <t>Receipt of CAR-T-cell therapy (191)</t>
  </si>
  <si>
    <t>Administer to persons receiving CAR-T-cell therapy</t>
  </si>
  <si>
    <t>Either maternal RSV vaccination with Pfizer/Abrysvo or use of nirsevimab in the infant is recommended to prevent RSV lower respiratory tract infection, but administration of both products is not needed for most infants. At this time, a pregnant person who receives Abrysvo during one pregnancy is not recommended to receive Abrysvo during a subsequent pregnancy. ACIP will make decisions concerning revaccination as more data become available.</t>
  </si>
  <si>
    <t>Either maternal RSV vaccination with Pfizer/Abrysvo or use of nirsevimab in the infant is recommended to prevent RSV lower respiratory tract infection, but administration of both products is not needed for most infants.</t>
  </si>
  <si>
    <t>Updated Administrative guidance to include Ask the Experts language regarding the limited use of Abrysvo to a single lifetime dose - not for each pregnancy.</t>
  </si>
  <si>
    <t>RSV vaccination is currently recommended as a single lifetime dose. Persons who receive RSV vaccination during a pregnancy are not recommended further vaccination in subsequent pregnancies. Setting this to n/a will allow vaccination from an earlier pregnancy (e.g., from before this onset date) to be considered valid and will mark the patient as complete.</t>
  </si>
  <si>
    <t>Neurologic or neuromuscular conditions causing impaired airway clearance or respiratory muscle weakness (260)</t>
  </si>
  <si>
    <t>Administer to persons with neurologic or neuromuscular conditions causing impaired airway clearance or respiratory muscle weakness</t>
  </si>
  <si>
    <t>Resident of a nursing home (261)</t>
  </si>
  <si>
    <t>Administer to persons who reside in a nursing home</t>
  </si>
  <si>
    <t>Frailty (262)</t>
  </si>
  <si>
    <t>Administer to persons who are frail</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</si>
  <si>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levamisole and BCG bladder-tumor therapy, and medicines like tumor necrosis factor alpha inhibitors and anti-B cell antibodies. </t>
  </si>
  <si>
    <t>Severe obesity (257)</t>
  </si>
  <si>
    <t>Except in rare circumstances, nirsevimab is not needed for most infants younger than age 8 months who are born 14 or more days after their mother received Pfizer/Abrysvo or Moderna/Mresvia RSV vaccine.</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</si>
  <si>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or Moderna/Mresvia product, had preparation errors prior to administration, or had storage issues.</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</si>
  <si>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had preparation errors prior to administration, or had storage issues.</t>
  </si>
  <si>
    <t>Dose is not recommended to be repeated if Arexvy or Mresvia were administered.</t>
  </si>
  <si>
    <t>303; 326</t>
  </si>
  <si>
    <t>Risk Pregnant 1-dose -&gt; Dose 1 -&gt; Conditional Skip -&gt; Description</t>
  </si>
  <si>
    <t>The new Moderna vaccine is not approved for vaccination in pregnant persons. However, if it is administered, the patient is not recommended to repeat the dose.</t>
  </si>
  <si>
    <t>Risk Pregnant 1-dose -&gt; Dose 1 -&gt; Conditional Skip -&gt; Vaccine Types (CVX List)</t>
  </si>
  <si>
    <t>Chronic cardiovascular disease (254)</t>
  </si>
  <si>
    <t>Administer to persons with chronic cardiovascular disease.</t>
  </si>
  <si>
    <t>End stage renal disease (114)</t>
  </si>
  <si>
    <t>Administer to persons with end stage renal disease.</t>
  </si>
  <si>
    <t>Includes dependence on hemodialysis or other renal replacement therapy</t>
  </si>
  <si>
    <t>Diabetes mellitus complicated by chronic kidney disease (256)</t>
  </si>
  <si>
    <t>Administer to persons diabetes mellitus complicated by chronic kidney disease</t>
  </si>
  <si>
    <t>Includes diabetic nephropathy, neuropathy, retinopathy or other end-organ damage; OR requiring treatment with insulin or sodium-glucose cotransporter 2 (SGLT2) inhibitor</t>
  </si>
  <si>
    <t>Chronic hematologic disorders (258)</t>
  </si>
  <si>
    <t>Administer to persons with chronic hematologic disorders.</t>
  </si>
  <si>
    <t>Publication Date: 08/06/2024</t>
  </si>
  <si>
    <t>CDC recommends a single dose of RSV vaccine for persons with other chronic medical conditions or risk factors that a healthcare provider determines would increase the risk of severe disease due to respiratory infection, including from respiratory syncytial virus (e.g., frailty, situations in which healthcare providers have concern for presence of undiagnosed chronic medical conditions, residence in a remote or rural community where transportation of patients with severe RSV disease for escalation of medical care is challenging)</t>
  </si>
  <si>
    <t>Includes poststroke dysphagia, amyotrophic lateral sclerosis, muscular dystrophy; excluding history of stroke without impaired airway clearance</t>
  </si>
  <si>
    <t>Risk Pregnant 1-dose -&gt; Indication -&gt; Administrative Guidance</t>
  </si>
  <si>
    <t>Pregnant persons should receive 1 dose of RSVpreF (Pfizer, Abrysvo) vaccine during 32 through 36 weeks gestation starting 1-2 months prior to the anticipated beginning of the RSV season and ending 1-2 months prior to the anticipated end of the season. RSVpreF vaccine (Abrysvo, Pfizer) is currently approved and recommended for administration as a single dose. Sufficient evidence does not exist at this time to determine the need for additional doses in subsequent pregnancies.</t>
  </si>
  <si>
    <t>Updated Administrative guidance regarding the limited use of Abrysvo to a single lifetime dose - not for each pregnancy.</t>
  </si>
  <si>
    <t>Risk 60-74 years 1-dose -&gt; Indication 256 -&gt; Administrative Guidance</t>
  </si>
  <si>
    <t>The administrative guidance has been removed in favor of splitting the diabetic-related conditions into specific indications. See next change log entry</t>
  </si>
  <si>
    <t>Risk 60-74 years 1-dose -&gt; New Indications -&gt;</t>
  </si>
  <si>
    <t xml:space="preserve">These were previously included in Indication 256 as administrative guidance. These are now unique indications to support the unique diabetic conditions found in the MMWR. </t>
  </si>
  <si>
    <t>Diabetes mellitus complicated by neuropathy (263)</t>
  </si>
  <si>
    <t>Administer to persons with diabetes mellitus complicated by neuropathy</t>
  </si>
  <si>
    <t>Administer to persons with diabetes mellitus complicated by retinopathy</t>
  </si>
  <si>
    <t>Diabetes mellitus complicated by end-organ damage (265)</t>
  </si>
  <si>
    <t>Administer to persons with diabetes mellitus complicated by end-organ damage</t>
  </si>
  <si>
    <t>Diabetes requiring treatment with insulin (266)</t>
  </si>
  <si>
    <t>Administer to persons with diabetes requiring treatment with insulin</t>
  </si>
  <si>
    <t>Diabetes requiring treatment with sodium-glucose cotransporter-2 (SGLT2) inhibitor (267)</t>
  </si>
  <si>
    <t>Administer to persons with diabetes requiring treatment with sodium-glucose cotransporter-2 (SGLT2) inhibitor</t>
  </si>
  <si>
    <t>Added the following new indications:
  * Diabetes mellitus complicated by neuropathy (263)
  * Diabetes mellitus complicated by retinopathy (264)
  * Diabetes mellitus complicated by end-organ damage (265)
  * Diabetes requiring treatment with insulin (266)
  * Diabetes requiring treatment with sodium-glucose cotransporter-2 (SGLT2) inhibitor (267)</t>
  </si>
  <si>
    <t>Diabetes mellitus complicated by retinopathy (264)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</si>
  <si>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</si>
  <si>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</si>
  <si>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</si>
  <si>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RSV Recommendations of the ACIP - https://www.cdc.gov/acip-recs/hcp/vaccine-specific/rsv.html</t>
  </si>
  <si>
    <t>https://www.cdc.gov/acip-recs/hcp/vaccine-specific/rsv.html</t>
  </si>
  <si>
    <t>Publication Date: 08/28/2024</t>
  </si>
  <si>
    <t>1-dose -&gt; Series Name</t>
  </si>
  <si>
    <t>RSV 1-dose series</t>
  </si>
  <si>
    <t>Prepended Antigen Name to the series name to be consistent with the rest of CDSi series names.</t>
  </si>
  <si>
    <t>Risk under 20 months -&gt; Series Name</t>
  </si>
  <si>
    <t>Risk Pregnant 1-dose -&gt; Series Name</t>
  </si>
  <si>
    <t>Risk pregnant 1-dose</t>
  </si>
  <si>
    <t>RSV risk under 20 months series</t>
  </si>
  <si>
    <t>RSV risk pregnant 1-dose series</t>
  </si>
  <si>
    <t>RSV risk 60-74 years 1-dose series</t>
  </si>
  <si>
    <t>Risk 60-74 years 1-dose -&gt; Series Name</t>
  </si>
  <si>
    <t>Risk 60-74 years 1-dose -&gt; Dose 1 -&gt; Age -&gt; Absolute Minimum Age</t>
  </si>
  <si>
    <t>RSV vaccination is recommended for one singular lifetime dose regardless of when or why that dose was administered including pregnancy. Once a single dose is administered it can be considered valid. No further doses are recommended at this time.</t>
  </si>
  <si>
    <t>75 years+ 1-dose -&gt; Series Name</t>
  </si>
  <si>
    <t>RSV 75 years+ 1-dose series</t>
  </si>
  <si>
    <t>Prepended Antigen Name to the series name to be consistent with the rest of CDSi series names. Also reordered age and dose number to be consistent with other similar CDSi series names.</t>
  </si>
  <si>
    <t>75 years+ 1-dose -&gt; Dose 1 -&gt; Age -&gt; Absolute Minimum Age</t>
  </si>
  <si>
    <t>Solid organ transplantation (157)</t>
  </si>
  <si>
    <t>Administer to persons who have received a solid organ transplant.</t>
  </si>
  <si>
    <t>Solid organ transplant (157)</t>
  </si>
  <si>
    <t>Coded Observation 157 was refined to be specific to solid organ transplants. Updates here to reflect the new name and description for code 157.</t>
  </si>
  <si>
    <t>Risk 60-74 years 1-dose -&gt; Indications -&gt; Transplantation (157)</t>
  </si>
  <si>
    <t>Risk 60-74 years 1-dose -&gt; Indications -&gt; new indication</t>
  </si>
  <si>
    <t>Islet Transplantation (268)</t>
  </si>
  <si>
    <t>Islet transplantation (268)</t>
  </si>
  <si>
    <t>Administer to persons who have received a islet transplant.</t>
  </si>
  <si>
    <t>Entire Supporting Data File (all tabs) -&gt; URL updates</t>
  </si>
  <si>
    <t>CDC has revamped their website and many of the URLs have changed as a result. All URLs were reviewed and updated as necessary (aside from this change history page which retained history).</t>
  </si>
  <si>
    <t>No, this is specific to the vaccine for those who are pregnant, at increased risk, or 75 years or older.</t>
  </si>
  <si>
    <t>https://www.immunize.org/ask-experts/topic/rsv/</t>
  </si>
  <si>
    <t>75 years+ 1-dose -&gt; Select Patient Series -&gt; Minimum Age to Start</t>
  </si>
  <si>
    <t>Arexvy is FDA licensed at age 50 years so - while not recommended by ACIP - vaccination may have occurred in some individuals beginning at 50 years.</t>
  </si>
  <si>
    <t>Publication Date: 11/08/2024</t>
  </si>
  <si>
    <t>10 years</t>
  </si>
  <si>
    <t>Risk 60-74 years 1-dose -&gt; Dose 1 -&gt; Age -&gt; absolute minimum age</t>
  </si>
  <si>
    <t>The absolute minimum age was changed to 10 years to prevent some false outcomes where an infant was administered the vaccine (rather than a mAb) when this value was set to "n/a". This now means any dose administered on or after 10 years will count towards this series. Any dose administered before 10 years will not. 10 years was chosen based on national vital statistics report data tracking pregnancies starting at age 10 years. https://www.cdc.gov/nchs/data/nvsr/nvsr73/nvsr73-02.pdf.</t>
  </si>
  <si>
    <t>75 years+ 1-dose -&gt; Dose 1 -&gt; Age -&gt; absolute minimum age</t>
  </si>
  <si>
    <t>New risk factor for COVID &amp; RSV vaccination. This is present in COVID interim Clinical Considerations which RSV references, but was missing from supporting data.</t>
  </si>
  <si>
    <t>ACIP noted that RSV season may differ locally. How will CDSi address this?</t>
  </si>
  <si>
    <t>Publication Date: 05/23/2025</t>
  </si>
  <si>
    <t>Contraindications -&gt; New Antigen Contraindication</t>
  </si>
  <si>
    <t>Birth mother received RSV vaccine during pregnancy (278)</t>
  </si>
  <si>
    <t>Do not vaccinate if the birth mother received RSV vaccine during pregnancy.</t>
  </si>
  <si>
    <t>Proper vaccination during pregnancy negates the need for vaccination for infants under 8 months of age. This contraindication has been added with an end age of 8 months to support Risk Series which still require vaccination in the second season even if the birth mom was vaccinated during pregnancy.</t>
  </si>
  <si>
    <t>1-dose -&gt; Administrative Guidance -&gt; Text</t>
  </si>
  <si>
    <t>Risk under 20 months -&gt; Administrative Guidance -&gt; Text</t>
  </si>
  <si>
    <t>Risk Pregnant 1-dose -&gt; Administrative Guidance -&gt; Text</t>
  </si>
  <si>
    <t>Note: The allowable age range varies based on indication. One is for persons 60 years+. The other is for pregnant women regardless of age.</t>
  </si>
  <si>
    <t>1-dose series for pregnant women</t>
  </si>
  <si>
    <t>RSVPreF3 (GSK, Arexvy) is licensed for adults 50 years and older. mRNA-1345 (Moderna, Mresvia) is licensed for adults 60 years and older. These vaccines are not licensed for pregnant women.</t>
  </si>
  <si>
    <t>Updated "pregnant people" to "pregnant women" per Executive Order.</t>
  </si>
  <si>
    <t>Note: The preferable and allowable age range varies based on indication. One is for persons 60 years+. The other is for pregnant women regardless of age.</t>
  </si>
  <si>
    <t>Risk Pregnant 1-dose -&gt; Indication (007) -&gt; Administrative Guidance</t>
  </si>
  <si>
    <t>Updated "pregnant persons" to "pregnant women" per Executive Order.</t>
  </si>
  <si>
    <t>Pregnant women should receive 1 dose of RSVpreF (Pfizer, Abrysvo) vaccine during 32 through 36 weeks gestation starting 1-2 months prior to the anticipated beginning of the RSV season and ending 1-2 months prior to the anticipated end of the season. RSVpreF vaccine (Abrysvo, Pfizer) is currently approved and recommended for administration as a single dose. Sufficient evidence does not exist at this time to determine the need for additional doses in subsequent pregnancies.</t>
  </si>
  <si>
    <t xml:space="preserve">No, provided the birth mom's vaccination met all requirements of ACIP. </t>
  </si>
  <si>
    <t>https://www.cdc.gov/rsv/hcp/vaccine-clinical-guidance/infants-young-children.html#cdc_cg_special_populations_risks-recommendations</t>
  </si>
  <si>
    <t>ENFLONSIA (MSD)</t>
  </si>
  <si>
    <t>1-dose -&gt; Dose 1 -&gt; Seasonal Recommendation Start and End Date</t>
  </si>
  <si>
    <t>10/1/2025   |    3/31/2026</t>
  </si>
  <si>
    <t>10/1/2024   |    3/31/2025</t>
  </si>
  <si>
    <t>Rolled dates forward for new season</t>
  </si>
  <si>
    <t>Risk under 20 months -&gt; Dose 1-3 -&gt; Seasonal Recommendation Start and End Date</t>
  </si>
  <si>
    <t>Risk under 20 months -&gt; Dose 2 &amp; 3 -&gt; Conditional Skip Start and End Date</t>
  </si>
  <si>
    <t>7/1/2024   |    6/30/2025</t>
  </si>
  <si>
    <t>7/1/2025   |    6/30/2026</t>
  </si>
  <si>
    <t>≥0 days to &lt; 8 mos</t>
  </si>
  <si>
    <t>1-dose -&gt; Dose 1 -&gt; New Preferable and Allowable Vaccine</t>
  </si>
  <si>
    <t>Added new Clesrovimab vaccine</t>
  </si>
  <si>
    <t>New ACIP recommended mAb for use in first season under 8 months of age.</t>
  </si>
  <si>
    <t>Risk under 20 months -&gt; Dose 1 -&gt; New Preferable and Allowable Vaccine</t>
  </si>
  <si>
    <t>Risk under 20 months -&gt; Dose 2 -&gt; Conditional Skip Vaccine Types</t>
  </si>
  <si>
    <t>Added Clesrovimab</t>
  </si>
  <si>
    <t>Risk under 20 months -&gt; Dose 3 -&gt; Evaluation Conditional Skip Vaccine Types</t>
  </si>
  <si>
    <t>Risk under 20 months -&gt; Dose 2 &amp; 3 -&gt; New Inadvertent Vaccine</t>
  </si>
  <si>
    <t>New ACIP recommended mAb for use in first season under 8 months of age. It is not recommended for use after 8 months and first season.</t>
  </si>
  <si>
    <t>75 years+ 1-dose -&gt; Dose 1 -&gt; New Inadvertent Vaccine</t>
  </si>
  <si>
    <t>Is it noted that RSV vaccination is recommended for one singular lifetime dose regardless of when or why that dose was administered including pregnancy. Does that include the monoclonal antibody for infants?</t>
  </si>
  <si>
    <t>A new contraindication has been added (Code 278). This contraindication applies when the birth mom was vaccinated during pregnancy and will prevent babies from being forecasted a mAb from birth through 8 months of life. At 8 months, the baby will either be aged-out (for routine aged-based) or recommended a dose during the second season (for risk-based recommendations).</t>
  </si>
  <si>
    <t>If the birth mom was vaccinated during pregnancy, Should the infant also receive a monoclonal antibody (mAb)?</t>
  </si>
  <si>
    <t>The infant should not receive a monoclonal antibody younger than 8 months unless the pregnant mother received an RSV vaccine and encountered one of the following issues. The dose was administered in the incorrect route/site, was of lower than recommended volume, was administered before 24 weeks gestation, was administered less than 14 days before birth, was not the Pfizer/Abrysvo product, had preparation errors prior to administration, or had storage issues.</t>
  </si>
  <si>
    <t>Except in rare circumstances, a monoclonal antibody is not needed for most infants younger than age 8 months who are born 14 or more days after their mother received Pfizer/Abrysvo RSV vaccine.</t>
  </si>
  <si>
    <t>The infant should receive a monoclonal antibody younger than 8 months if the pregnant woman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</si>
  <si>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Either maternal RSV vaccination with Pfizer/Abrysvo or use of a monoclonal antibody in the infant is recommended to prevent RSV lower respiratory tract infection, but administration of both products is not needed for most infants. At this time, a pregnant woman who receives Abrysvo during one pregnancy is not recommended to receive Abrysvo during a subsequent pregnancy. ACIP will make decisions concerning revaccination as more data become available.</t>
  </si>
  <si>
    <t>RSV, mAb, clesrovimab-cfor, 0.7 mL, neonate and infant, PF (332)</t>
  </si>
  <si>
    <t>304; 306; 307; 315; 332</t>
  </si>
  <si>
    <t>The absolute minimum age in the 75 years+ 1-dose age-based series is valued "10 years". This means any dose administered on or after 10 years will count towards this series. The same happens in the Risk 50-74 years 1-dose series. "10 years" was chosen based on national vital statistics reports data tracking pregnancies starting at age 10 years. https://www.cdc.gov/nchs/data/nvsr/nvsr73/nvsr73-02.pdf. This creates a lower bound for the single lifetime dose and prevents a misadministration of the vaccine to an infant from counting as the single lifetime dose.</t>
  </si>
  <si>
    <t>Risk 50-74 years 1-dose series</t>
  </si>
  <si>
    <t>1-dose series for persons aged 50-74 years of age and at increased risk for severe RSV disease.</t>
  </si>
  <si>
    <t>Risk 50-74 years 1-dose -&gt; Dose 1 -&gt; New Inadvertent Vaccine</t>
  </si>
  <si>
    <t>Risk 50-74 years 1-dose -&gt; Series Name</t>
  </si>
  <si>
    <t>RSV risk 50-74 years 1-dose series</t>
  </si>
  <si>
    <t>Risk 50-74 years 1-dose -&gt; Indications -&gt; Indication Begin Age</t>
  </si>
  <si>
    <t>ACIP now recommends a single lifetime dose for persons at increased risk beginning at age 50 years</t>
  </si>
  <si>
    <t>Risk 50-74 years 1-dose -&gt; Dose 1 -&gt; Age</t>
  </si>
  <si>
    <t>Risk 50-74 years 1-dose -&gt; Dose 1 -&gt; Preferable Vaccines -&gt; Vaccine Type Begin Age</t>
  </si>
  <si>
    <t>≥50 yrs</t>
  </si>
  <si>
    <t>≥50 yrs OR
n/a</t>
  </si>
  <si>
    <t>ACIP now recommends a single lifetime dose for persons at increased risk beginning at age 50 years. This series remains as an age-based series for those 75 years of age and older, but the products within this series have been recommended for use by ACIP down to age 50 years (in risk). Changed here for consistency.</t>
  </si>
  <si>
    <t>75 years+ 1-dose -&gt; Dose 1 -&gt; Preferable Vaccines -&gt; Vaccine Type Begin Age</t>
  </si>
  <si>
    <t>Risk Pregnant 1-dose -&gt; Dose 1 -&gt; Conditional Skip Start and End Date</t>
  </si>
  <si>
    <t>Risk Pregnant 1-dose -&gt; Dose 1 -&gt; Seasonal Recommendation Start and End Date</t>
  </si>
  <si>
    <t>9/1/2025  |   1/31/2026</t>
  </si>
  <si>
    <t>9/1/2024  |   1/31/2025</t>
  </si>
  <si>
    <t>Changed "nirsevimab" to "a monoclonal antibody" to apply to all monoclonal antibody products. 
Removed "or Moderna/Mresvia". This was previously added in error. This vaccine is not approved for use in pregnant women. 
Updated "pregnant person" to "pregnant woman" per Executive Order.</t>
  </si>
  <si>
    <t>Changed "nirsevimab" to "a monoclonal antibody" apply to all monoclonal antibody products. 
Removed "or Moderna/Mresvia". This was previously added in error. This vaccine is not approved for use in pregnant women. 
Updated "pregnant person" to "pregnant woman" per Executive Order.</t>
  </si>
  <si>
    <t>Changed "nirsevimab" to "a monoclonal antibody" to apply to all monoclonal antibody products. 
Removed "or Moderna/Mresvia". This was previously added in error. This vaccine is not approved for use in pregnant women.</t>
  </si>
  <si>
    <t>Changed "nirsevimab" to "a monoclonal antibody" to apply to all monoclonal antibody products. 
Updated "pregnant person" to "pregnant woman" per Executive Order.</t>
  </si>
  <si>
    <t>Single dose series for those aged 75 years and older</t>
  </si>
  <si>
    <t>Publication Date: 08/07/2025</t>
  </si>
  <si>
    <t>Vaccine Count By Age</t>
  </si>
  <si>
    <t>Risk Pregnant 1-dose -&gt; Dose 1 -&gt; Skip Condition -&gt; Type</t>
  </si>
  <si>
    <t>Risk Pregnant 1-dose -&gt; Dose 1 -&gt; Skip Condition -&gt; Start Date</t>
  </si>
  <si>
    <t>Risk Pregnant 1-dose -&gt; Dose 1 -&gt; Skip Condition -&gt; End Date</t>
  </si>
  <si>
    <t>Risk Pregnant 1-dose -&gt; Dose 1 -&gt; Skip Condition -&gt; Begin Age</t>
  </si>
  <si>
    <t>RSV vaccination is currently recommended as a single lifetime dose. Persons who receive Arexy or Mresvia RSV vaccination at any time are not recommended further vaccination during pregnancy. Changing this from a date-based skip to an age-based skip allows for simple counting for any dose administered on/after 10 years of age. 10 years was chosen based on national vital statistics report data tracking pregnancies starting at age 10 years. https://www.cdc.gov/nchs/data/nvsr/nvsr73/nvsr73-02.pdf.</t>
  </si>
  <si>
    <t>Publication Date: 11/10/2025</t>
  </si>
  <si>
    <t>Administer to persons who have chronic lung disease of prematurity</t>
  </si>
  <si>
    <t>Chronic lung disease of prematurity (280)</t>
  </si>
  <si>
    <t xml:space="preserve">The previous code was too broad. The recommendation for this cohort is specific to chronic lung disease of prematurity. </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</si>
  <si>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</si>
  <si>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</si>
  <si>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</si>
  <si>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</si>
  <si>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</si>
  <si>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</si>
  <si>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</si>
  <si>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</si>
  <si>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</si>
  <si>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</si>
  <si>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</si>
  <si>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</si>
  <si>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Any</t>
  </si>
  <si>
    <t>Routine</t>
  </si>
  <si>
    <t>High-Risk</t>
  </si>
  <si>
    <t>Risk Pregnant 1-dose</t>
  </si>
  <si>
    <t>Risk 50-74 years 1-dose</t>
  </si>
  <si>
    <t>75 years+ 1-dose</t>
  </si>
  <si>
    <t>https://www.cdc.gov/rsv/hcp/vaccine-clinical-guidance/adults.html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</si>
  <si>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</si>
  <si>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</si>
  <si>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</si>
  <si>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</si>
  <si>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</si>
  <si>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</si>
  <si>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</si>
  <si>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</si>
  <si>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</si>
  <si>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</si>
  <si>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</si>
  <si>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</si>
  <si>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</si>
  <si>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Risk under 20 months -&gt; indication -&gt; observation code and text description update</t>
  </si>
  <si>
    <t>https://www.cdc.gov/rsv/hcp/vaccine-clinical-guidance/pregnant-people.html</t>
  </si>
  <si>
    <t>https://www.cdc.gov/rsv/hcp/vaccine-clinical-guidance/infants-young-children.html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</si>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</sst>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
      <b/>
      <sz val="12"/>
      <color rgb="FF000000"/>
      <name val="Arial"/>
      <family val="2"/>
    </font>
    <font>
      <sz val="12"/>
      <color rgb="FFFFFF99"/>
      <name val="Arial"/>
      <family val="2"/>
    </font>
    <font>
      <b/>
      <sz val="10"/>
      <color rgb="FF000000"/>
      <name val="Arial"/>
      <family val="2"/>
    </font>
    <font>
      <i/>
      <sz val="12"/>
      <color rgb="FF800000"/>
      <name val="Arial"/>
      <family val="2"/>
    </font>
  </fonts>
  <fills count="16">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5">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s>
  <cellStyleXfs count="19">
    <xf numFmtId="0" fontId="0" fillId="0" borderId="0"/>
    <xf numFmtId="0" fontId="5" fillId="0" borderId="0"/>
    <xf numFmtId="0" fontId="27" fillId="13" borderId="0" applyNumberFormat="0" applyBorder="0" applyAlignment="0" applyProtection="0"/>
    <xf numFmtId="0" fontId="5" fillId="0" borderId="0"/>
    <xf numFmtId="0" fontId="5" fillId="0" borderId="0"/>
    <xf numFmtId="0" fontId="28" fillId="0" borderId="0"/>
    <xf numFmtId="0" fontId="5" fillId="0" borderId="0"/>
    <xf numFmtId="0" fontId="29"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0" fontId="1" fillId="0" borderId="0"/>
  </cellStyleXfs>
  <cellXfs count="184">
    <xf numFmtId="0" fontId="0" fillId="0" borderId="0" xfId="0" applyAlignment="1">
      <alignment wrapText="1"/>
    </xf>
    <xf numFmtId="0" fontId="8" fillId="0" borderId="1" xfId="0" applyFont="1" applyBorder="1" applyAlignment="1">
      <alignment wrapText="1"/>
    </xf>
    <xf numFmtId="0" fontId="10" fillId="0" borderId="2" xfId="0" applyFont="1" applyBorder="1" applyAlignment="1">
      <alignment wrapText="1"/>
    </xf>
    <xf numFmtId="0" fontId="11" fillId="0" borderId="4" xfId="0" applyFont="1" applyBorder="1" applyAlignment="1">
      <alignment wrapText="1"/>
    </xf>
    <xf numFmtId="0" fontId="0" fillId="0" borderId="5" xfId="0" applyBorder="1" applyAlignment="1">
      <alignment wrapText="1"/>
    </xf>
    <xf numFmtId="0" fontId="12" fillId="0" borderId="0" xfId="0" applyFont="1" applyAlignment="1">
      <alignment vertical="center"/>
    </xf>
    <xf numFmtId="0" fontId="13" fillId="4" borderId="7" xfId="0" applyFont="1" applyFill="1" applyBorder="1" applyAlignment="1">
      <alignment vertical="center"/>
    </xf>
    <xf numFmtId="0" fontId="16" fillId="0" borderId="8" xfId="0" applyFont="1" applyBorder="1" applyAlignment="1">
      <alignment wrapText="1"/>
    </xf>
    <xf numFmtId="0" fontId="18" fillId="7" borderId="9" xfId="0" applyFont="1" applyFill="1" applyBorder="1" applyAlignment="1">
      <alignment horizontal="center" vertical="center" wrapText="1"/>
    </xf>
    <xf numFmtId="0" fontId="19" fillId="0" borderId="0" xfId="0" applyFont="1" applyAlignment="1">
      <alignment wrapText="1"/>
    </xf>
    <xf numFmtId="0" fontId="22" fillId="0" borderId="11" xfId="0" applyFont="1" applyBorder="1" applyAlignment="1">
      <alignment wrapText="1"/>
    </xf>
    <xf numFmtId="0" fontId="23" fillId="10" borderId="13" xfId="0" applyFont="1" applyFill="1" applyBorder="1" applyAlignment="1">
      <alignment horizontal="center" vertical="center"/>
    </xf>
    <xf numFmtId="0" fontId="8" fillId="0" borderId="0" xfId="0" applyFont="1" applyAlignment="1">
      <alignment wrapText="1"/>
    </xf>
    <xf numFmtId="0" fontId="11" fillId="0" borderId="0" xfId="0" applyFont="1" applyAlignment="1">
      <alignment wrapText="1"/>
    </xf>
    <xf numFmtId="0" fontId="23" fillId="10" borderId="12" xfId="0" applyFont="1" applyFill="1" applyBorder="1" applyAlignment="1">
      <alignment horizontal="center" vertical="center"/>
    </xf>
    <xf numFmtId="0" fontId="18" fillId="7" borderId="12"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6" fillId="11" borderId="12" xfId="0" applyFont="1" applyFill="1" applyBorder="1" applyAlignment="1">
      <alignment horizontal="left" vertical="center" wrapText="1"/>
    </xf>
    <xf numFmtId="0" fontId="0" fillId="0" borderId="15" xfId="0" applyBorder="1" applyAlignment="1">
      <alignment wrapText="1"/>
    </xf>
    <xf numFmtId="0" fontId="5" fillId="0" borderId="16" xfId="0" applyFont="1" applyBorder="1" applyAlignment="1">
      <alignment wrapText="1"/>
    </xf>
    <xf numFmtId="0" fontId="5" fillId="0" borderId="5" xfId="0" applyFont="1" applyBorder="1" applyAlignment="1">
      <alignment wrapText="1"/>
    </xf>
    <xf numFmtId="0" fontId="17" fillId="10" borderId="14" xfId="0" applyFont="1" applyFill="1" applyBorder="1" applyAlignment="1">
      <alignment horizontal="center" vertical="center" wrapText="1"/>
    </xf>
    <xf numFmtId="0" fontId="5" fillId="0" borderId="0" xfId="0" applyFont="1" applyAlignment="1">
      <alignment wrapText="1"/>
    </xf>
    <xf numFmtId="0" fontId="5" fillId="12" borderId="22" xfId="0" applyFont="1" applyFill="1" applyBorder="1" applyAlignment="1">
      <alignment vertical="center"/>
    </xf>
    <xf numFmtId="0" fontId="26" fillId="12" borderId="18" xfId="0" applyFont="1" applyFill="1" applyBorder="1" applyAlignment="1">
      <alignment vertical="center"/>
    </xf>
    <xf numFmtId="0" fontId="26" fillId="12" borderId="19" xfId="0" applyFont="1" applyFill="1" applyBorder="1" applyAlignment="1">
      <alignment vertical="center"/>
    </xf>
    <xf numFmtId="0" fontId="5" fillId="11" borderId="28" xfId="0" applyFont="1" applyFill="1" applyBorder="1" applyAlignment="1">
      <alignment vertical="center"/>
    </xf>
    <xf numFmtId="0" fontId="14" fillId="5" borderId="22" xfId="0" applyFont="1" applyFill="1" applyBorder="1" applyAlignment="1">
      <alignment vertical="center"/>
    </xf>
    <xf numFmtId="0" fontId="26" fillId="5" borderId="19" xfId="0" applyFont="1" applyFill="1" applyBorder="1" applyAlignment="1">
      <alignment vertical="center"/>
    </xf>
    <xf numFmtId="0" fontId="5" fillId="12" borderId="17" xfId="0" applyFont="1" applyFill="1" applyBorder="1" applyAlignment="1">
      <alignment horizontal="left" vertical="center" wrapText="1"/>
    </xf>
    <xf numFmtId="0" fontId="0" fillId="11" borderId="6" xfId="0" applyFill="1" applyBorder="1"/>
    <xf numFmtId="0" fontId="0" fillId="11" borderId="12" xfId="0" applyFill="1" applyBorder="1"/>
    <xf numFmtId="0" fontId="15" fillId="6" borderId="22" xfId="0" applyFont="1" applyFill="1" applyBorder="1" applyAlignment="1">
      <alignment vertical="center" wrapText="1"/>
    </xf>
    <xf numFmtId="0" fontId="17" fillId="10" borderId="12" xfId="0" applyFont="1" applyFill="1" applyBorder="1" applyAlignment="1">
      <alignment horizontal="center" vertical="center" wrapText="1"/>
    </xf>
    <xf numFmtId="0" fontId="7" fillId="0" borderId="0" xfId="0" applyFont="1" applyAlignment="1">
      <alignment wrapText="1"/>
    </xf>
    <xf numFmtId="0" fontId="5" fillId="12" borderId="22" xfId="1" applyFill="1" applyBorder="1" applyAlignment="1">
      <alignment vertical="center" wrapText="1"/>
    </xf>
    <xf numFmtId="0" fontId="10" fillId="0" borderId="0" xfId="0" applyFont="1" applyAlignment="1">
      <alignment wrapText="1"/>
    </xf>
    <xf numFmtId="0" fontId="24" fillId="12" borderId="22" xfId="1" applyFont="1" applyFill="1" applyBorder="1" applyAlignment="1">
      <alignment vertical="top" wrapText="1"/>
    </xf>
    <xf numFmtId="0" fontId="5" fillId="0" borderId="0" xfId="1" applyAlignment="1">
      <alignment wrapText="1"/>
    </xf>
    <xf numFmtId="49" fontId="26" fillId="12" borderId="27" xfId="1" applyNumberFormat="1" applyFont="1" applyFill="1" applyBorder="1" applyAlignment="1">
      <alignment vertical="top" wrapText="1"/>
    </xf>
    <xf numFmtId="0" fontId="17" fillId="10" borderId="14" xfId="0" applyFont="1" applyFill="1" applyBorder="1" applyAlignment="1">
      <alignment horizontal="center" vertical="center"/>
    </xf>
    <xf numFmtId="0" fontId="17" fillId="10" borderId="12" xfId="0" applyFont="1" applyFill="1" applyBorder="1" applyAlignment="1">
      <alignment horizontal="center" vertical="center"/>
    </xf>
    <xf numFmtId="0" fontId="5" fillId="12" borderId="20" xfId="0" applyFont="1" applyFill="1" applyBorder="1" applyAlignment="1">
      <alignment vertical="center"/>
    </xf>
    <xf numFmtId="0" fontId="5" fillId="12" borderId="22" xfId="0" applyFont="1" applyFill="1" applyBorder="1" applyAlignment="1">
      <alignment vertical="center" wrapText="1"/>
    </xf>
    <xf numFmtId="0" fontId="6" fillId="11" borderId="21" xfId="0" applyFont="1" applyFill="1" applyBorder="1" applyAlignment="1">
      <alignment horizontal="left" vertical="center" wrapText="1"/>
    </xf>
    <xf numFmtId="0" fontId="6" fillId="11" borderId="31" xfId="0" applyFont="1" applyFill="1" applyBorder="1" applyAlignment="1">
      <alignment horizontal="left" vertical="center" wrapText="1"/>
    </xf>
    <xf numFmtId="0" fontId="26" fillId="12" borderId="19" xfId="1" applyFont="1" applyFill="1" applyBorder="1" applyAlignment="1">
      <alignment wrapText="1"/>
    </xf>
    <xf numFmtId="0" fontId="26" fillId="0" borderId="0" xfId="1" applyFont="1" applyAlignment="1">
      <alignment wrapText="1"/>
    </xf>
    <xf numFmtId="49" fontId="24" fillId="0" borderId="0" xfId="2" applyNumberFormat="1" applyFont="1" applyFill="1" applyBorder="1" applyAlignment="1">
      <alignment vertical="top" wrapText="1"/>
    </xf>
    <xf numFmtId="49" fontId="24" fillId="12" borderId="24" xfId="1" applyNumberFormat="1" applyFont="1" applyFill="1" applyBorder="1" applyAlignment="1">
      <alignment vertical="top" wrapText="1"/>
    </xf>
    <xf numFmtId="0" fontId="5" fillId="0" borderId="2" xfId="0" applyFont="1" applyBorder="1" applyAlignment="1">
      <alignment wrapText="1"/>
    </xf>
    <xf numFmtId="0" fontId="5" fillId="11" borderId="28" xfId="0" applyFont="1" applyFill="1" applyBorder="1" applyAlignment="1">
      <alignment vertical="top"/>
    </xf>
    <xf numFmtId="0" fontId="6" fillId="3" borderId="3" xfId="0" applyFont="1" applyFill="1" applyBorder="1" applyAlignment="1">
      <alignment horizontal="left" vertical="center" wrapText="1"/>
    </xf>
    <xf numFmtId="0" fontId="0" fillId="0" borderId="0" xfId="0"/>
    <xf numFmtId="0" fontId="26" fillId="12" borderId="18" xfId="0" applyFont="1" applyFill="1" applyBorder="1" applyAlignment="1">
      <alignment vertical="center" wrapText="1"/>
    </xf>
    <xf numFmtId="0" fontId="6" fillId="11" borderId="12" xfId="0" applyFont="1" applyFill="1" applyBorder="1" applyAlignment="1">
      <alignment horizontal="center" vertical="center" wrapText="1"/>
    </xf>
    <xf numFmtId="49" fontId="5" fillId="10" borderId="30" xfId="1" applyNumberFormat="1" applyFill="1" applyBorder="1" applyAlignment="1">
      <alignment horizontal="center" vertical="top" wrapText="1"/>
    </xf>
    <xf numFmtId="49" fontId="5" fillId="10" borderId="21" xfId="1" applyNumberFormat="1" applyFill="1" applyBorder="1" applyAlignment="1">
      <alignment horizontal="center" vertical="top" wrapText="1"/>
    </xf>
    <xf numFmtId="49" fontId="5" fillId="14" borderId="21" xfId="1" applyNumberFormat="1" applyFill="1" applyBorder="1" applyAlignment="1">
      <alignment horizontal="center" vertical="top" wrapText="1"/>
    </xf>
    <xf numFmtId="0" fontId="5" fillId="2" borderId="22" xfId="0" applyFont="1" applyFill="1" applyBorder="1" applyAlignment="1">
      <alignment vertical="center" wrapText="1"/>
    </xf>
    <xf numFmtId="0" fontId="26" fillId="12" borderId="18" xfId="1" applyFont="1" applyFill="1" applyBorder="1" applyAlignment="1">
      <alignment wrapText="1"/>
    </xf>
    <xf numFmtId="0" fontId="24" fillId="15" borderId="12" xfId="7" applyFont="1" applyFill="1" applyBorder="1"/>
    <xf numFmtId="0" fontId="6" fillId="11" borderId="34" xfId="0" applyFont="1" applyFill="1" applyBorder="1" applyAlignment="1">
      <alignment horizontal="left" vertical="center" wrapText="1"/>
    </xf>
    <xf numFmtId="49" fontId="24" fillId="12" borderId="22" xfId="1" applyNumberFormat="1" applyFont="1" applyFill="1" applyBorder="1" applyAlignment="1">
      <alignment vertical="top" wrapText="1"/>
    </xf>
    <xf numFmtId="0" fontId="6" fillId="11" borderId="21" xfId="0" applyFont="1" applyFill="1" applyBorder="1" applyAlignment="1">
      <alignment horizontal="center" vertical="center" wrapText="1"/>
    </xf>
    <xf numFmtId="0" fontId="6" fillId="3" borderId="12" xfId="0" applyFont="1" applyFill="1" applyBorder="1" applyAlignment="1">
      <alignment horizontal="left" vertical="center" wrapText="1"/>
    </xf>
    <xf numFmtId="0" fontId="9" fillId="0" borderId="16" xfId="0" applyFont="1" applyBorder="1" applyAlignment="1">
      <alignment wrapText="1"/>
    </xf>
    <xf numFmtId="0" fontId="16" fillId="0" borderId="15" xfId="0" applyFont="1" applyBorder="1" applyAlignment="1">
      <alignment wrapText="1"/>
    </xf>
    <xf numFmtId="0" fontId="5" fillId="11" borderId="23" xfId="0" applyFont="1" applyFill="1" applyBorder="1" applyAlignment="1">
      <alignment vertical="top"/>
    </xf>
    <xf numFmtId="0" fontId="5" fillId="11" borderId="24" xfId="0" applyFont="1" applyFill="1" applyBorder="1" applyAlignment="1">
      <alignment vertical="top"/>
    </xf>
    <xf numFmtId="0" fontId="5" fillId="11" borderId="0" xfId="0" applyFont="1" applyFill="1" applyAlignment="1">
      <alignment horizontal="left" vertical="top" wrapText="1"/>
    </xf>
    <xf numFmtId="0" fontId="5" fillId="11" borderId="25" xfId="0" applyFont="1" applyFill="1" applyBorder="1" applyAlignment="1">
      <alignment horizontal="left" vertical="top" wrapText="1"/>
    </xf>
    <xf numFmtId="0" fontId="5" fillId="11" borderId="0" xfId="0" applyFont="1" applyFill="1" applyAlignment="1">
      <alignment vertical="top"/>
    </xf>
    <xf numFmtId="0" fontId="5" fillId="11" borderId="25" xfId="0" applyFont="1" applyFill="1" applyBorder="1" applyAlignment="1">
      <alignment vertical="top"/>
    </xf>
    <xf numFmtId="0" fontId="26" fillId="12" borderId="19" xfId="0" applyFont="1" applyFill="1" applyBorder="1" applyAlignment="1">
      <alignment vertical="center" wrapText="1"/>
    </xf>
    <xf numFmtId="0" fontId="5" fillId="11" borderId="26" xfId="0" applyFont="1" applyFill="1" applyBorder="1" applyAlignment="1">
      <alignment vertical="top"/>
    </xf>
    <xf numFmtId="0" fontId="5" fillId="11" borderId="27" xfId="0" applyFont="1" applyFill="1" applyBorder="1" applyAlignment="1">
      <alignment vertical="top"/>
    </xf>
    <xf numFmtId="0" fontId="6" fillId="11" borderId="34" xfId="0" applyFont="1" applyFill="1" applyBorder="1" applyAlignment="1">
      <alignment horizontal="center" vertical="center" wrapText="1"/>
    </xf>
    <xf numFmtId="0" fontId="6" fillId="11" borderId="14" xfId="0" applyFont="1" applyFill="1" applyBorder="1" applyAlignment="1">
      <alignment horizontal="center" vertical="center" wrapText="1"/>
    </xf>
    <xf numFmtId="0" fontId="6" fillId="11" borderId="21" xfId="11" applyFont="1" applyFill="1" applyBorder="1" applyAlignment="1">
      <alignment horizontal="left" vertical="center" wrapText="1"/>
    </xf>
    <xf numFmtId="0" fontId="6" fillId="11" borderId="21" xfId="11" applyFont="1" applyFill="1" applyBorder="1" applyAlignment="1">
      <alignment horizontal="center" vertical="center" wrapText="1"/>
    </xf>
    <xf numFmtId="0" fontId="22" fillId="0" borderId="15" xfId="0" applyFont="1" applyBorder="1" applyAlignment="1">
      <alignment wrapText="1"/>
    </xf>
    <xf numFmtId="0" fontId="17" fillId="10" borderId="14" xfId="8" applyFont="1" applyFill="1" applyBorder="1" applyAlignment="1">
      <alignment horizontal="center" vertical="center" wrapText="1"/>
    </xf>
    <xf numFmtId="0" fontId="6" fillId="11" borderId="14" xfId="8" applyFont="1" applyFill="1" applyBorder="1" applyAlignment="1">
      <alignment horizontal="center" vertical="center" wrapText="1"/>
    </xf>
    <xf numFmtId="0" fontId="17" fillId="10" borderId="21" xfId="11" applyFont="1" applyFill="1" applyBorder="1" applyAlignment="1">
      <alignment horizontal="center" vertical="center" wrapText="1"/>
    </xf>
    <xf numFmtId="0" fontId="17" fillId="10" borderId="21" xfId="12" applyFont="1" applyFill="1" applyBorder="1" applyAlignment="1">
      <alignment horizontal="center" vertical="center" wrapText="1"/>
    </xf>
    <xf numFmtId="0" fontId="26" fillId="12" borderId="19" xfId="1" applyFont="1" applyFill="1" applyBorder="1" applyAlignment="1">
      <alignment vertical="center" wrapText="1"/>
    </xf>
    <xf numFmtId="0" fontId="13" fillId="4" borderId="7" xfId="0" applyFont="1" applyFill="1" applyBorder="1" applyAlignment="1">
      <alignment vertical="center" wrapText="1"/>
    </xf>
    <xf numFmtId="0" fontId="12" fillId="0" borderId="0" xfId="0" applyFont="1" applyAlignment="1">
      <alignment vertical="center" wrapText="1"/>
    </xf>
    <xf numFmtId="0" fontId="23" fillId="10" borderId="12" xfId="0" applyFont="1" applyFill="1" applyBorder="1" applyAlignment="1">
      <alignment horizontal="center" vertical="center" wrapText="1"/>
    </xf>
    <xf numFmtId="0" fontId="20" fillId="8"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17" fillId="10" borderId="14" xfId="11" applyFont="1" applyFill="1" applyBorder="1" applyAlignment="1">
      <alignment horizontal="center" vertical="center" wrapText="1"/>
    </xf>
    <xf numFmtId="0" fontId="26" fillId="2" borderId="19" xfId="0" applyFont="1" applyFill="1" applyBorder="1" applyAlignment="1">
      <alignment vertical="center" wrapText="1"/>
    </xf>
    <xf numFmtId="0" fontId="6" fillId="8" borderId="12"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6" fillId="11" borderId="14" xfId="11" applyFont="1" applyFill="1" applyBorder="1" applyAlignment="1">
      <alignment horizontal="center" vertical="center" wrapText="1"/>
    </xf>
    <xf numFmtId="0" fontId="17" fillId="10" borderId="36" xfId="0" applyFont="1" applyFill="1" applyBorder="1" applyAlignment="1">
      <alignment horizontal="center" vertical="center" wrapText="1"/>
    </xf>
    <xf numFmtId="0" fontId="17" fillId="10" borderId="20" xfId="0" applyFont="1" applyFill="1" applyBorder="1" applyAlignment="1">
      <alignment horizontal="center" vertical="center" wrapText="1"/>
    </xf>
    <xf numFmtId="0" fontId="5" fillId="12" borderId="21" xfId="1" applyFill="1" applyBorder="1" applyAlignment="1">
      <alignment vertical="center" wrapText="1"/>
    </xf>
    <xf numFmtId="0" fontId="21" fillId="9" borderId="12" xfId="0" applyFont="1" applyFill="1" applyBorder="1" applyAlignment="1">
      <alignment horizontal="left" vertical="center" wrapText="1"/>
    </xf>
    <xf numFmtId="0" fontId="6" fillId="8" borderId="10" xfId="0" applyFont="1" applyFill="1" applyBorder="1" applyAlignment="1">
      <alignment horizontal="center" vertical="center" wrapText="1"/>
    </xf>
    <xf numFmtId="0" fontId="17" fillId="10" borderId="13" xfId="0" applyFont="1" applyFill="1" applyBorder="1" applyAlignment="1">
      <alignment horizontal="center" vertical="center" wrapText="1"/>
    </xf>
    <xf numFmtId="0" fontId="17" fillId="10" borderId="29" xfId="0" applyFont="1" applyFill="1" applyBorder="1" applyAlignment="1">
      <alignment horizontal="center" vertical="center" wrapText="1"/>
    </xf>
    <xf numFmtId="0" fontId="17" fillId="10" borderId="33" xfId="0" applyFont="1" applyFill="1" applyBorder="1" applyAlignment="1">
      <alignment horizontal="center" vertical="center" wrapText="1"/>
    </xf>
    <xf numFmtId="0" fontId="26" fillId="6" borderId="18" xfId="0" applyFont="1" applyFill="1" applyBorder="1" applyAlignment="1">
      <alignment vertical="center" wrapText="1"/>
    </xf>
    <xf numFmtId="0" fontId="10" fillId="0" borderId="2" xfId="0" applyFont="1" applyBorder="1"/>
    <xf numFmtId="0" fontId="5" fillId="12" borderId="22" xfId="11" applyFill="1" applyBorder="1" applyAlignment="1">
      <alignment vertical="center" wrapText="1"/>
    </xf>
    <xf numFmtId="0" fontId="26" fillId="12" borderId="19" xfId="11" applyFont="1" applyFill="1" applyBorder="1" applyAlignment="1">
      <alignment vertical="center" wrapText="1"/>
    </xf>
    <xf numFmtId="0" fontId="16" fillId="0" borderId="0" xfId="0" applyFont="1" applyAlignment="1">
      <alignment wrapText="1"/>
    </xf>
    <xf numFmtId="0" fontId="17" fillId="10" borderId="37" xfId="0" applyFont="1" applyFill="1" applyBorder="1" applyAlignment="1">
      <alignment horizontal="center" vertical="center" wrapText="1"/>
    </xf>
    <xf numFmtId="0" fontId="5" fillId="12" borderId="18" xfId="0" applyFont="1" applyFill="1" applyBorder="1" applyAlignment="1">
      <alignment vertical="center" wrapText="1"/>
    </xf>
    <xf numFmtId="0" fontId="17" fillId="10" borderId="12" xfId="11" applyFont="1" applyFill="1" applyBorder="1" applyAlignment="1">
      <alignment horizontal="center" vertical="center" wrapText="1"/>
    </xf>
    <xf numFmtId="0" fontId="5" fillId="0" borderId="11" xfId="11" applyBorder="1" applyAlignment="1">
      <alignment wrapText="1"/>
    </xf>
    <xf numFmtId="0" fontId="5" fillId="0" borderId="16" xfId="11" applyBorder="1" applyAlignment="1">
      <alignment wrapText="1"/>
    </xf>
    <xf numFmtId="0" fontId="5" fillId="0" borderId="0" xfId="11" applyAlignment="1">
      <alignment wrapText="1"/>
    </xf>
    <xf numFmtId="0" fontId="26" fillId="12" borderId="18" xfId="11" applyFont="1" applyFill="1" applyBorder="1" applyAlignment="1">
      <alignment vertical="center" wrapText="1"/>
    </xf>
    <xf numFmtId="0" fontId="5" fillId="0" borderId="15" xfId="11" applyBorder="1" applyAlignment="1">
      <alignment wrapText="1"/>
    </xf>
    <xf numFmtId="0" fontId="26" fillId="12" borderId="19" xfId="13" applyFont="1" applyFill="1" applyBorder="1" applyAlignment="1">
      <alignment vertical="center" wrapText="1"/>
    </xf>
    <xf numFmtId="0" fontId="17" fillId="10" borderId="36" xfId="0" applyFont="1" applyFill="1" applyBorder="1" applyAlignment="1">
      <alignment horizontal="center" vertical="center"/>
    </xf>
    <xf numFmtId="0" fontId="17" fillId="10" borderId="20" xfId="0" applyFont="1" applyFill="1" applyBorder="1" applyAlignment="1">
      <alignment horizontal="center" vertical="center"/>
    </xf>
    <xf numFmtId="0" fontId="6" fillId="11" borderId="35" xfId="1" applyFont="1" applyFill="1" applyBorder="1" applyAlignment="1">
      <alignment horizontal="left" vertical="center" wrapText="1"/>
    </xf>
    <xf numFmtId="0" fontId="6" fillId="11" borderId="35" xfId="1" applyFont="1" applyFill="1" applyBorder="1" applyAlignment="1">
      <alignment horizontal="center" vertical="center" wrapText="1"/>
    </xf>
    <xf numFmtId="0" fontId="5" fillId="11" borderId="6" xfId="0" applyFont="1" applyFill="1" applyBorder="1"/>
    <xf numFmtId="0" fontId="5" fillId="11" borderId="12" xfId="0" applyFont="1" applyFill="1" applyBorder="1"/>
    <xf numFmtId="0" fontId="6" fillId="11" borderId="32" xfId="1" applyFont="1" applyFill="1" applyBorder="1" applyAlignment="1">
      <alignment horizontal="left" vertical="center" wrapText="1"/>
    </xf>
    <xf numFmtId="0" fontId="6" fillId="11" borderId="21" xfId="1" applyFont="1" applyFill="1" applyBorder="1" applyAlignment="1">
      <alignment horizontal="left" vertical="center" wrapText="1"/>
    </xf>
    <xf numFmtId="0" fontId="24" fillId="15" borderId="12" xfId="7" applyFont="1" applyFill="1" applyBorder="1" applyAlignment="1">
      <alignment wrapText="1"/>
    </xf>
    <xf numFmtId="0" fontId="17" fillId="10" borderId="14" xfId="17" applyFont="1" applyFill="1" applyBorder="1" applyAlignment="1">
      <alignment horizontal="center" vertical="center" wrapText="1"/>
    </xf>
    <xf numFmtId="0" fontId="26" fillId="2" borderId="38" xfId="0" applyFont="1" applyFill="1" applyBorder="1" applyAlignment="1">
      <alignment vertical="center" wrapText="1"/>
    </xf>
    <xf numFmtId="0" fontId="26" fillId="12" borderId="19" xfId="14" applyFont="1" applyFill="1" applyBorder="1" applyAlignment="1">
      <alignment vertical="center" wrapText="1"/>
    </xf>
    <xf numFmtId="2" fontId="6" fillId="11" borderId="29" xfId="0" applyNumberFormat="1" applyFont="1" applyFill="1" applyBorder="1" applyAlignment="1">
      <alignment horizontal="left" vertical="center"/>
    </xf>
    <xf numFmtId="0" fontId="17" fillId="10" borderId="39" xfId="0" applyFont="1" applyFill="1" applyBorder="1" applyAlignment="1">
      <alignment horizontal="center" vertical="center"/>
    </xf>
    <xf numFmtId="0" fontId="26" fillId="5" borderId="18" xfId="0" applyFont="1" applyFill="1" applyBorder="1" applyAlignment="1">
      <alignment vertical="center"/>
    </xf>
    <xf numFmtId="0" fontId="20" fillId="11" borderId="12" xfId="0" applyFont="1" applyFill="1" applyBorder="1" applyAlignment="1">
      <alignment horizontal="center" vertical="center" wrapText="1"/>
    </xf>
    <xf numFmtId="0" fontId="6" fillId="11" borderId="10" xfId="0" applyFont="1" applyFill="1" applyBorder="1" applyAlignment="1">
      <alignment horizontal="center" vertical="center" wrapText="1"/>
    </xf>
    <xf numFmtId="2" fontId="6" fillId="11" borderId="14" xfId="0" applyNumberFormat="1" applyFont="1" applyFill="1" applyBorder="1" applyAlignment="1">
      <alignment horizontal="left" vertical="center"/>
    </xf>
    <xf numFmtId="0" fontId="30" fillId="0" borderId="0" xfId="0" applyFont="1"/>
    <xf numFmtId="164" fontId="6" fillId="11" borderId="12" xfId="0" applyNumberFormat="1" applyFont="1" applyFill="1" applyBorder="1" applyAlignment="1">
      <alignment horizontal="center" vertical="center" wrapText="1"/>
    </xf>
    <xf numFmtId="0" fontId="6" fillId="9" borderId="12" xfId="0" applyFont="1" applyFill="1" applyBorder="1" applyAlignment="1">
      <alignment horizontal="left" vertical="center" wrapText="1"/>
    </xf>
    <xf numFmtId="0" fontId="26" fillId="12" borderId="18" xfId="13" applyFont="1" applyFill="1" applyBorder="1" applyAlignment="1">
      <alignment vertical="center" wrapText="1"/>
    </xf>
    <xf numFmtId="0" fontId="5" fillId="0" borderId="15" xfId="0" applyFont="1" applyBorder="1" applyAlignment="1">
      <alignment wrapText="1"/>
    </xf>
    <xf numFmtId="14" fontId="6" fillId="11" borderId="21" xfId="11" applyNumberFormat="1" applyFont="1" applyFill="1" applyBorder="1" applyAlignment="1">
      <alignment horizontal="center" vertical="center" wrapText="1"/>
    </xf>
    <xf numFmtId="0" fontId="26" fillId="12" borderId="18" xfId="14" applyFont="1" applyFill="1" applyBorder="1" applyAlignment="1">
      <alignment vertical="center" wrapText="1"/>
    </xf>
    <xf numFmtId="0" fontId="26" fillId="12" borderId="18" xfId="1" applyFont="1" applyFill="1" applyBorder="1" applyAlignment="1">
      <alignment vertical="center" wrapText="1"/>
    </xf>
    <xf numFmtId="0" fontId="6" fillId="11" borderId="14" xfId="1" applyFont="1" applyFill="1" applyBorder="1" applyAlignment="1">
      <alignment horizontal="left" vertical="center" wrapText="1"/>
    </xf>
    <xf numFmtId="0" fontId="26" fillId="12" borderId="40" xfId="0" applyFont="1" applyFill="1" applyBorder="1" applyAlignment="1">
      <alignment vertical="center" wrapText="1"/>
    </xf>
    <xf numFmtId="0" fontId="26" fillId="12" borderId="41" xfId="0" applyFont="1" applyFill="1" applyBorder="1" applyAlignment="1">
      <alignment vertical="center" wrapText="1"/>
    </xf>
    <xf numFmtId="0" fontId="6" fillId="11" borderId="3" xfId="0" applyFont="1" applyFill="1" applyBorder="1" applyAlignment="1">
      <alignment horizontal="left" vertical="center" wrapText="1"/>
    </xf>
    <xf numFmtId="0" fontId="26" fillId="2" borderId="42" xfId="0" applyFont="1" applyFill="1" applyBorder="1" applyAlignment="1">
      <alignment vertical="center" wrapText="1"/>
    </xf>
    <xf numFmtId="164" fontId="24" fillId="15" borderId="12" xfId="7" applyNumberFormat="1" applyFont="1" applyFill="1" applyBorder="1"/>
    <xf numFmtId="14" fontId="6" fillId="11" borderId="34" xfId="0" applyNumberFormat="1" applyFont="1" applyFill="1" applyBorder="1" applyAlignment="1">
      <alignment horizontal="left" vertical="center" wrapText="1"/>
    </xf>
    <xf numFmtId="0" fontId="6" fillId="11" borderId="14" xfId="0" applyFont="1" applyFill="1" applyBorder="1" applyAlignment="1">
      <alignment horizontal="left" vertical="center" wrapText="1"/>
    </xf>
    <xf numFmtId="0" fontId="5" fillId="11" borderId="12" xfId="0" applyFont="1" applyFill="1" applyBorder="1" applyAlignment="1">
      <alignment horizontal="left" wrapText="1"/>
    </xf>
    <xf numFmtId="0" fontId="21" fillId="11" borderId="12" xfId="0" applyFont="1" applyFill="1" applyBorder="1" applyAlignment="1">
      <alignment horizontal="left" vertical="center" wrapText="1"/>
    </xf>
    <xf numFmtId="0" fontId="6" fillId="11" borderId="22" xfId="11" applyFont="1" applyFill="1" applyBorder="1" applyAlignment="1">
      <alignment horizontal="center" vertical="center" wrapText="1"/>
    </xf>
    <xf numFmtId="0" fontId="31" fillId="11" borderId="19" xfId="11" applyFont="1" applyFill="1" applyBorder="1" applyAlignment="1">
      <alignment horizontal="center" vertical="center" wrapText="1"/>
    </xf>
    <xf numFmtId="0" fontId="31" fillId="11" borderId="18" xfId="11" applyFont="1" applyFill="1" applyBorder="1" applyAlignment="1">
      <alignment horizontal="center" vertical="center" wrapText="1"/>
    </xf>
    <xf numFmtId="0" fontId="26" fillId="2" borderId="43" xfId="0" applyFont="1" applyFill="1" applyBorder="1" applyAlignment="1">
      <alignment vertical="center" wrapText="1"/>
    </xf>
    <xf numFmtId="0" fontId="26" fillId="2" borderId="44" xfId="0" applyFont="1" applyFill="1" applyBorder="1" applyAlignment="1">
      <alignment vertical="center" wrapText="1"/>
    </xf>
    <xf numFmtId="14" fontId="20" fillId="11" borderId="12" xfId="0" applyNumberFormat="1"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11" borderId="12" xfId="1"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11" borderId="29" xfId="0" applyFont="1" applyFill="1" applyBorder="1" applyAlignment="1">
      <alignment vertical="center"/>
    </xf>
    <xf numFmtId="14" fontId="20" fillId="11" borderId="12" xfId="0" applyNumberFormat="1" applyFont="1" applyFill="1" applyBorder="1" applyAlignment="1">
      <alignment horizontal="center" vertical="center" wrapText="1"/>
    </xf>
    <xf numFmtId="14" fontId="6" fillId="11" borderId="12" xfId="0" applyNumberFormat="1" applyFont="1" applyFill="1" applyBorder="1" applyAlignment="1">
      <alignment horizontal="center" vertical="center" wrapText="1"/>
    </xf>
    <xf numFmtId="0" fontId="6" fillId="11" borderId="34" xfId="1" applyFont="1" applyFill="1" applyBorder="1" applyAlignment="1">
      <alignment horizontal="left" vertical="center" wrapText="1"/>
    </xf>
    <xf numFmtId="0" fontId="5" fillId="15" borderId="28" xfId="0" applyFont="1" applyFill="1" applyBorder="1" applyAlignment="1">
      <alignment vertical="top"/>
    </xf>
    <xf numFmtId="0" fontId="0" fillId="15" borderId="6" xfId="0" applyFill="1" applyBorder="1"/>
    <xf numFmtId="0" fontId="0" fillId="15" borderId="12" xfId="0" applyFill="1" applyBorder="1"/>
    <xf numFmtId="14" fontId="6" fillId="11" borderId="31" xfId="0" applyNumberFormat="1" applyFont="1" applyFill="1" applyBorder="1" applyAlignment="1">
      <alignment horizontal="left" vertical="center" wrapText="1"/>
    </xf>
    <xf numFmtId="0" fontId="5" fillId="0" borderId="0" xfId="1" applyAlignment="1">
      <alignment horizontal="center" vertical="center" wrapText="1"/>
    </xf>
    <xf numFmtId="0" fontId="32" fillId="0" borderId="21" xfId="1" applyFont="1" applyBorder="1" applyAlignment="1">
      <alignment horizontal="center" vertical="center" wrapText="1"/>
    </xf>
    <xf numFmtId="0" fontId="17" fillId="10" borderId="12" xfId="1" applyFont="1" applyFill="1" applyBorder="1" applyAlignment="1">
      <alignment horizontal="left" vertical="center"/>
    </xf>
    <xf numFmtId="0" fontId="17" fillId="10" borderId="37" xfId="1" applyFont="1" applyFill="1" applyBorder="1" applyAlignment="1">
      <alignment horizontal="left" vertical="center"/>
    </xf>
    <xf numFmtId="0" fontId="17" fillId="10" borderId="37" xfId="1" applyFont="1" applyFill="1" applyBorder="1" applyAlignment="1">
      <alignment horizontal="center" vertical="center"/>
    </xf>
    <xf numFmtId="0" fontId="5" fillId="11" borderId="12" xfId="1" applyFill="1" applyBorder="1" applyAlignment="1">
      <alignment horizontal="left" vertical="center" wrapText="1"/>
    </xf>
    <xf numFmtId="0" fontId="5" fillId="11" borderId="12" xfId="1" applyFill="1" applyBorder="1" applyAlignment="1">
      <alignment horizontal="center" vertical="center" wrapText="1"/>
    </xf>
    <xf numFmtId="0" fontId="5" fillId="11" borderId="12" xfId="1" applyFill="1" applyBorder="1" applyAlignment="1">
      <alignment horizontal="left" vertical="center"/>
    </xf>
    <xf numFmtId="0" fontId="5" fillId="0" borderId="0" xfId="1" applyAlignment="1">
      <alignment horizontal="left" vertical="center" wrapText="1"/>
    </xf>
    <xf numFmtId="164" fontId="6" fillId="11" borderId="14" xfId="0" applyNumberFormat="1" applyFont="1" applyFill="1" applyBorder="1" applyAlignment="1">
      <alignment horizontal="left" vertical="center" wrapText="1"/>
    </xf>
    <xf numFmtId="0" fontId="32" fillId="0" borderId="21" xfId="1" applyFont="1" applyBorder="1" applyAlignment="1">
      <alignment horizontal="center" vertical="center" wrapText="1"/>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5" xr:uid="{00000000-0005-0000-0000-000008000000}"/>
    <cellStyle name="Normal 2 2_2-dose" xfId="10" xr:uid="{00000000-0005-0000-0000-000009000000}"/>
    <cellStyle name="Normal 3" xfId="16" xr:uid="{00000000-0005-0000-0000-00000A000000}"/>
    <cellStyle name="Normal 3 2" xfId="18" xr:uid="{C53CEFDE-42C4-4045-9B56-4EC6A9AAA7B4}"/>
    <cellStyle name="Normal_Antigen Series Overview" xfId="7" xr:uid="{00000000-0005-0000-0000-00000B000000}"/>
    <cellStyle name="Normal_Risk 1-dose" xfId="8" xr:uid="{00000000-0005-0000-0000-00000C000000}"/>
    <cellStyle name="Normal_Risk 2-dose" xfId="17" xr:uid="{00000000-0005-0000-0000-00000D000000}"/>
    <cellStyle name="Normal_Sheet1" xfId="11" xr:uid="{00000000-0005-0000-0000-00000E000000}"/>
    <cellStyle name="Normal_Sheet1_1" xfId="12" xr:uid="{00000000-0005-0000-0000-00000F000000}"/>
    <cellStyle name="Normal_Sheet1_Change History" xfId="14" xr:uid="{00000000-0005-0000-0000-000010000000}"/>
    <cellStyle name="Normal_Sheet1_Change History_1" xfId="13"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abSelected="1" workbookViewId="0"/>
  </sheetViews>
  <sheetFormatPr defaultColWidth="17.109375" defaultRowHeight="12.75" customHeight="1" x14ac:dyDescent="0.25"/>
  <cols>
    <col min="2" max="2" width="35.6640625" customWidth="1"/>
    <col min="3" max="3" width="22" customWidth="1"/>
    <col min="4" max="4" width="20" customWidth="1"/>
    <col min="5" max="5" width="18.5546875" customWidth="1"/>
    <col min="8" max="8" width="38" customWidth="1"/>
  </cols>
  <sheetData>
    <row r="1" spans="1:8" ht="12.75" customHeight="1" x14ac:dyDescent="0.25">
      <c r="A1" s="44" t="s">
        <v>44</v>
      </c>
      <c r="B1" s="69" t="s">
        <v>580</v>
      </c>
      <c r="C1" s="69"/>
      <c r="D1" s="69"/>
      <c r="E1" s="69"/>
      <c r="F1" s="69"/>
      <c r="G1" s="69"/>
      <c r="H1" s="70"/>
    </row>
    <row r="2" spans="1:8" ht="13.2" x14ac:dyDescent="0.25">
      <c r="A2" s="55"/>
      <c r="B2" s="71"/>
      <c r="C2" s="71"/>
      <c r="D2" s="71"/>
      <c r="E2" s="71"/>
      <c r="F2" s="71"/>
      <c r="G2" s="71"/>
      <c r="H2" s="72"/>
    </row>
    <row r="3" spans="1:8" ht="12.75" customHeight="1" x14ac:dyDescent="0.25">
      <c r="A3" s="55"/>
      <c r="B3" s="73" t="s">
        <v>110</v>
      </c>
      <c r="C3" s="73"/>
      <c r="D3" s="73"/>
      <c r="E3" s="73"/>
      <c r="F3" s="73"/>
      <c r="G3" s="73"/>
      <c r="H3" s="74"/>
    </row>
    <row r="4" spans="1:8" ht="13.2" x14ac:dyDescent="0.25">
      <c r="A4" s="55"/>
      <c r="B4" s="71"/>
      <c r="C4" s="71"/>
      <c r="D4" s="71"/>
      <c r="E4" s="71"/>
      <c r="F4" s="71"/>
      <c r="G4" s="71"/>
      <c r="H4" s="72"/>
    </row>
    <row r="5" spans="1:8" ht="12.75" customHeight="1" x14ac:dyDescent="0.25">
      <c r="A5" s="55"/>
      <c r="B5" s="73" t="s">
        <v>581</v>
      </c>
      <c r="C5" s="73"/>
      <c r="D5" s="73"/>
      <c r="E5" s="73"/>
      <c r="F5" s="73"/>
      <c r="G5" s="73"/>
      <c r="H5" s="74"/>
    </row>
    <row r="6" spans="1:8" ht="12.75" customHeight="1" x14ac:dyDescent="0.25">
      <c r="A6" s="55"/>
      <c r="B6" s="73"/>
      <c r="C6" s="73"/>
      <c r="D6" s="73"/>
      <c r="E6" s="73"/>
      <c r="F6" s="73"/>
      <c r="G6" s="73"/>
      <c r="H6" s="74"/>
    </row>
    <row r="7" spans="1:8" ht="12.75" customHeight="1" x14ac:dyDescent="0.25">
      <c r="A7" s="55"/>
      <c r="B7" s="73" t="s">
        <v>582</v>
      </c>
      <c r="C7" s="73"/>
      <c r="D7" s="73"/>
      <c r="E7" s="73"/>
      <c r="F7" s="73"/>
      <c r="G7" s="73"/>
      <c r="H7" s="74"/>
    </row>
    <row r="8" spans="1:8" ht="12.75" customHeight="1" x14ac:dyDescent="0.25">
      <c r="A8" s="55"/>
      <c r="B8" s="73"/>
      <c r="C8" s="73"/>
      <c r="D8" s="73"/>
      <c r="E8" s="73"/>
      <c r="F8" s="73"/>
      <c r="G8" s="73"/>
      <c r="H8" s="74"/>
    </row>
    <row r="9" spans="1:8" ht="12.75" customHeight="1" x14ac:dyDescent="0.25">
      <c r="A9" s="55"/>
      <c r="B9" s="73" t="s">
        <v>587</v>
      </c>
      <c r="C9" s="73"/>
      <c r="D9" s="73"/>
      <c r="E9" s="73"/>
      <c r="F9" s="73"/>
      <c r="G9" s="73"/>
      <c r="H9" s="74"/>
    </row>
    <row r="10" spans="1:8" ht="12.75" customHeight="1" x14ac:dyDescent="0.25">
      <c r="A10" s="55"/>
      <c r="B10" s="73"/>
      <c r="C10" s="73"/>
      <c r="D10" s="73"/>
      <c r="E10" s="73"/>
      <c r="F10" s="73"/>
      <c r="G10" s="73"/>
      <c r="H10" s="74"/>
    </row>
    <row r="11" spans="1:8" ht="12.75" customHeight="1" x14ac:dyDescent="0.25">
      <c r="A11" s="55"/>
      <c r="B11" s="73" t="s">
        <v>583</v>
      </c>
      <c r="C11" s="73"/>
      <c r="D11" s="73"/>
      <c r="E11" s="73"/>
      <c r="F11" s="73"/>
      <c r="G11" s="73"/>
      <c r="H11" s="74"/>
    </row>
    <row r="12" spans="1:8" ht="12.75" customHeight="1" x14ac:dyDescent="0.25">
      <c r="A12" s="55"/>
      <c r="B12" s="73"/>
      <c r="C12" s="73"/>
      <c r="D12" s="73"/>
      <c r="E12" s="73"/>
      <c r="F12" s="73"/>
      <c r="G12" s="73"/>
      <c r="H12" s="74"/>
    </row>
    <row r="13" spans="1:8" ht="12.75" customHeight="1" x14ac:dyDescent="0.25">
      <c r="A13" s="55"/>
      <c r="B13" s="73" t="s">
        <v>111</v>
      </c>
      <c r="C13" s="73"/>
      <c r="D13" s="73"/>
      <c r="E13" s="73"/>
      <c r="F13" s="73"/>
      <c r="G13" s="73"/>
      <c r="H13" s="74"/>
    </row>
    <row r="14" spans="1:8" ht="13.2" x14ac:dyDescent="0.25">
      <c r="A14" s="55"/>
      <c r="B14" s="71"/>
      <c r="C14" s="71"/>
      <c r="D14" s="71"/>
      <c r="E14" s="71"/>
      <c r="F14" s="71"/>
      <c r="G14" s="71"/>
      <c r="H14" s="72"/>
    </row>
    <row r="15" spans="1:8" ht="12.75" customHeight="1" x14ac:dyDescent="0.25">
      <c r="A15" s="55"/>
      <c r="B15" s="73" t="s">
        <v>584</v>
      </c>
      <c r="C15" s="73"/>
      <c r="D15" s="73"/>
      <c r="E15" s="73"/>
      <c r="F15" s="73"/>
      <c r="G15" s="73"/>
      <c r="H15" s="74"/>
    </row>
    <row r="16" spans="1:8" ht="12.75" customHeight="1" x14ac:dyDescent="0.25">
      <c r="A16" s="55"/>
      <c r="B16" s="73" t="s">
        <v>77</v>
      </c>
      <c r="C16" s="73"/>
      <c r="D16" s="73"/>
      <c r="E16" s="73"/>
      <c r="F16" s="73"/>
      <c r="G16" s="73"/>
      <c r="H16" s="74"/>
    </row>
    <row r="17" spans="1:9" ht="12.75" customHeight="1" x14ac:dyDescent="0.25">
      <c r="A17" s="75"/>
      <c r="B17" s="76" t="s">
        <v>52</v>
      </c>
      <c r="C17" s="76"/>
      <c r="D17" s="76"/>
      <c r="E17" s="76"/>
      <c r="F17" s="76"/>
      <c r="G17" s="76"/>
      <c r="H17" s="77"/>
    </row>
    <row r="18" spans="1:9" ht="12.75" customHeight="1" x14ac:dyDescent="0.25">
      <c r="A18" s="16"/>
      <c r="B18" s="17"/>
      <c r="C18" s="17"/>
      <c r="D18" s="17"/>
      <c r="E18" s="17"/>
      <c r="F18" s="17"/>
      <c r="G18" s="17"/>
      <c r="H18" s="17"/>
    </row>
    <row r="20" spans="1:9" ht="15" customHeight="1" x14ac:dyDescent="0.25">
      <c r="A20" s="24" t="s">
        <v>0</v>
      </c>
      <c r="B20" s="27" t="s">
        <v>436</v>
      </c>
      <c r="C20" s="124"/>
      <c r="D20" s="124"/>
      <c r="E20" s="124"/>
      <c r="F20" s="124"/>
      <c r="G20" s="124"/>
      <c r="H20" s="125"/>
      <c r="I20" s="19"/>
    </row>
    <row r="21" spans="1:9" ht="15" customHeight="1" x14ac:dyDescent="0.25">
      <c r="A21" s="25"/>
      <c r="B21" s="27" t="s">
        <v>437</v>
      </c>
      <c r="C21" s="124"/>
      <c r="D21" s="124"/>
      <c r="E21" s="124"/>
      <c r="F21" s="124"/>
      <c r="G21" s="124"/>
      <c r="H21" s="125"/>
      <c r="I21" s="19"/>
    </row>
    <row r="22" spans="1:9" ht="15" customHeight="1" x14ac:dyDescent="0.25">
      <c r="A22" s="25"/>
      <c r="B22" s="27" t="s">
        <v>586</v>
      </c>
      <c r="C22" s="124"/>
      <c r="D22" s="124"/>
      <c r="E22" s="124"/>
      <c r="F22" s="124"/>
      <c r="G22" s="124"/>
      <c r="H22" s="125"/>
      <c r="I22" s="19"/>
    </row>
    <row r="23" spans="1:9" ht="15" customHeight="1" x14ac:dyDescent="0.25">
      <c r="A23" s="25"/>
      <c r="B23" s="27" t="s">
        <v>439</v>
      </c>
      <c r="C23" s="124"/>
      <c r="D23" s="124"/>
      <c r="E23" s="124"/>
      <c r="F23" s="124"/>
      <c r="G23" s="124"/>
      <c r="H23" s="125"/>
      <c r="I23" s="19"/>
    </row>
    <row r="24" spans="1:9" ht="15" customHeight="1" x14ac:dyDescent="0.25">
      <c r="A24" s="26"/>
      <c r="B24" s="27" t="s">
        <v>438</v>
      </c>
      <c r="C24" s="124"/>
      <c r="D24" s="124"/>
      <c r="E24" s="124"/>
      <c r="F24" s="124"/>
      <c r="G24" s="124"/>
      <c r="H24" s="125"/>
      <c r="I24" s="19"/>
    </row>
    <row r="25" spans="1:9" ht="13.2" x14ac:dyDescent="0.25">
      <c r="A25" s="23"/>
      <c r="B25" s="20"/>
      <c r="C25" s="20"/>
      <c r="D25" s="20"/>
      <c r="E25" s="20"/>
      <c r="F25" s="20"/>
      <c r="G25" s="20"/>
      <c r="H25" s="20"/>
    </row>
    <row r="26" spans="1:9" ht="13.2" x14ac:dyDescent="0.25">
      <c r="A26" s="23"/>
      <c r="B26" s="21"/>
      <c r="C26" s="21"/>
      <c r="D26" s="21"/>
      <c r="E26" s="21"/>
      <c r="F26" s="21"/>
      <c r="G26" s="21"/>
      <c r="H26" s="21"/>
    </row>
    <row r="27" spans="1:9" ht="13.2" x14ac:dyDescent="0.25">
      <c r="A27" s="28" t="s">
        <v>1</v>
      </c>
      <c r="B27" s="14" t="s">
        <v>2</v>
      </c>
      <c r="C27" s="11" t="s">
        <v>3</v>
      </c>
      <c r="D27" s="11" t="s">
        <v>4</v>
      </c>
      <c r="E27" s="11" t="s">
        <v>5</v>
      </c>
      <c r="F27" s="11" t="s">
        <v>6</v>
      </c>
      <c r="G27" s="11" t="s">
        <v>7</v>
      </c>
      <c r="H27" s="11" t="s">
        <v>8</v>
      </c>
      <c r="I27" s="2"/>
    </row>
    <row r="28" spans="1:9" ht="39.6" x14ac:dyDescent="0.25">
      <c r="A28" s="134"/>
      <c r="B28" s="128" t="s">
        <v>120</v>
      </c>
      <c r="C28" s="62" t="s">
        <v>537</v>
      </c>
      <c r="D28" s="62" t="s">
        <v>209</v>
      </c>
      <c r="E28" s="62" t="s">
        <v>121</v>
      </c>
      <c r="F28" s="62">
        <v>0.5</v>
      </c>
      <c r="G28" s="62" t="s">
        <v>9</v>
      </c>
      <c r="H28" s="128"/>
      <c r="I28" s="2"/>
    </row>
    <row r="29" spans="1:9" ht="26.4" x14ac:dyDescent="0.25">
      <c r="A29" s="134"/>
      <c r="B29" s="128" t="s">
        <v>122</v>
      </c>
      <c r="C29" s="154" t="s">
        <v>123</v>
      </c>
      <c r="D29" s="62" t="s">
        <v>209</v>
      </c>
      <c r="E29" s="62"/>
      <c r="F29" s="62"/>
      <c r="G29" s="62" t="s">
        <v>124</v>
      </c>
      <c r="H29" s="128"/>
      <c r="I29" s="2"/>
    </row>
    <row r="30" spans="1:9" ht="52.8" x14ac:dyDescent="0.25">
      <c r="A30" s="134"/>
      <c r="B30" s="128" t="s">
        <v>135</v>
      </c>
      <c r="C30" s="128" t="s">
        <v>538</v>
      </c>
      <c r="D30" s="128" t="s">
        <v>280</v>
      </c>
      <c r="E30" s="62" t="s">
        <v>134</v>
      </c>
      <c r="F30" s="62">
        <v>0.5</v>
      </c>
      <c r="G30" s="62" t="s">
        <v>9</v>
      </c>
      <c r="H30" s="128" t="s">
        <v>492</v>
      </c>
      <c r="I30" s="2"/>
    </row>
    <row r="31" spans="1:9" ht="26.4" x14ac:dyDescent="0.25">
      <c r="A31" s="134"/>
      <c r="B31" s="128" t="s">
        <v>147</v>
      </c>
      <c r="C31" s="62" t="s">
        <v>146</v>
      </c>
      <c r="D31" s="62" t="s">
        <v>146</v>
      </c>
      <c r="E31" s="62" t="s">
        <v>149</v>
      </c>
      <c r="F31" s="62">
        <v>0.5</v>
      </c>
      <c r="G31" s="62" t="s">
        <v>9</v>
      </c>
      <c r="H31" s="128"/>
      <c r="I31" s="2"/>
    </row>
    <row r="32" spans="1:9" ht="26.4" x14ac:dyDescent="0.25">
      <c r="A32" s="134"/>
      <c r="B32" s="128" t="s">
        <v>148</v>
      </c>
      <c r="C32" s="62" t="s">
        <v>146</v>
      </c>
      <c r="D32" s="62" t="s">
        <v>146</v>
      </c>
      <c r="E32" s="62" t="s">
        <v>149</v>
      </c>
      <c r="F32" s="151">
        <v>1</v>
      </c>
      <c r="G32" s="62" t="s">
        <v>9</v>
      </c>
      <c r="H32" s="128"/>
      <c r="I32" s="2"/>
    </row>
    <row r="33" spans="1:9" ht="52.8" x14ac:dyDescent="0.25">
      <c r="A33" s="134"/>
      <c r="B33" s="128" t="s">
        <v>210</v>
      </c>
      <c r="C33" s="154" t="s">
        <v>123</v>
      </c>
      <c r="D33" s="128" t="s">
        <v>212</v>
      </c>
      <c r="E33" s="62"/>
      <c r="F33" s="62"/>
      <c r="G33" s="62" t="s">
        <v>124</v>
      </c>
      <c r="H33" s="128" t="s">
        <v>488</v>
      </c>
      <c r="I33" s="2"/>
    </row>
    <row r="34" spans="1:9" ht="39.6" x14ac:dyDescent="0.25">
      <c r="A34" s="134"/>
      <c r="B34" s="128" t="s">
        <v>211</v>
      </c>
      <c r="C34" s="154" t="s">
        <v>123</v>
      </c>
      <c r="D34" s="62" t="s">
        <v>146</v>
      </c>
      <c r="E34" s="62"/>
      <c r="F34" s="62"/>
      <c r="G34" s="62" t="s">
        <v>124</v>
      </c>
      <c r="H34" s="128"/>
      <c r="I34" s="2"/>
    </row>
    <row r="35" spans="1:9" ht="13.2" x14ac:dyDescent="0.25">
      <c r="A35" s="134"/>
      <c r="B35" s="128" t="s">
        <v>317</v>
      </c>
      <c r="C35" s="62" t="s">
        <v>537</v>
      </c>
      <c r="D35" s="62" t="s">
        <v>209</v>
      </c>
      <c r="E35" s="62" t="s">
        <v>318</v>
      </c>
      <c r="F35" s="62">
        <v>0.5</v>
      </c>
      <c r="G35" s="62" t="s">
        <v>9</v>
      </c>
      <c r="H35" s="128"/>
      <c r="I35" s="2"/>
    </row>
    <row r="36" spans="1:9" ht="26.4" x14ac:dyDescent="0.25">
      <c r="A36" s="29"/>
      <c r="B36" s="128" t="s">
        <v>525</v>
      </c>
      <c r="C36" s="62" t="s">
        <v>507</v>
      </c>
      <c r="D36" s="62" t="s">
        <v>507</v>
      </c>
      <c r="E36" s="62" t="s">
        <v>498</v>
      </c>
      <c r="F36" s="62">
        <v>0.7</v>
      </c>
      <c r="G36" s="62" t="s">
        <v>9</v>
      </c>
      <c r="H36" s="128"/>
      <c r="I36" s="2"/>
    </row>
    <row r="39" spans="1:9" ht="12.75" customHeight="1" x14ac:dyDescent="0.3">
      <c r="A39" s="138" t="s">
        <v>137</v>
      </c>
    </row>
    <row r="40" spans="1:9" ht="13.2" x14ac:dyDescent="0.25">
      <c r="A40" s="12"/>
      <c r="B40" s="1"/>
      <c r="C40" s="1"/>
      <c r="D40" s="1"/>
      <c r="E40" s="1"/>
      <c r="F40" s="1"/>
      <c r="G40" s="1"/>
      <c r="H40" s="1"/>
    </row>
    <row r="41" spans="1:9" ht="25.5" customHeight="1" x14ac:dyDescent="0.25">
      <c r="A41" s="30" t="s">
        <v>125</v>
      </c>
      <c r="B41" s="52" t="s">
        <v>195</v>
      </c>
      <c r="C41" s="31"/>
      <c r="D41" s="31"/>
      <c r="E41" s="31"/>
      <c r="F41" s="31"/>
      <c r="G41" s="31"/>
      <c r="H41" s="32"/>
      <c r="I41" s="2"/>
    </row>
    <row r="42" spans="1:9" ht="13.2" x14ac:dyDescent="0.25">
      <c r="A42" s="13"/>
      <c r="B42" s="3"/>
      <c r="C42" s="3"/>
      <c r="D42" s="3"/>
      <c r="E42" s="3"/>
      <c r="F42" s="3"/>
      <c r="G42" s="3"/>
      <c r="H42" s="3"/>
    </row>
    <row r="43" spans="1:9" ht="12.75" customHeight="1" x14ac:dyDescent="0.3">
      <c r="A43" s="138" t="s">
        <v>138</v>
      </c>
    </row>
    <row r="44" spans="1:9" ht="13.2" x14ac:dyDescent="0.25">
      <c r="A44" s="12"/>
      <c r="B44" s="1"/>
      <c r="C44" s="1"/>
      <c r="D44" s="1"/>
      <c r="E44" s="1"/>
      <c r="F44" s="1"/>
      <c r="G44" s="1"/>
      <c r="H44" s="1"/>
    </row>
    <row r="45" spans="1:9" ht="25.5" customHeight="1" x14ac:dyDescent="0.25">
      <c r="A45" s="30" t="s">
        <v>186</v>
      </c>
      <c r="B45" s="52" t="s">
        <v>187</v>
      </c>
      <c r="C45" s="31"/>
      <c r="D45" s="31"/>
      <c r="E45" s="31"/>
      <c r="F45" s="31"/>
      <c r="G45" s="31"/>
      <c r="H45" s="32"/>
      <c r="I45" s="2"/>
    </row>
    <row r="47" spans="1:9" ht="25.5" customHeight="1" x14ac:dyDescent="0.25">
      <c r="A47" s="30" t="s">
        <v>320</v>
      </c>
      <c r="B47" s="52" t="s">
        <v>489</v>
      </c>
      <c r="C47" s="31"/>
      <c r="D47" s="31"/>
      <c r="E47" s="31"/>
      <c r="F47" s="31"/>
      <c r="G47" s="31"/>
      <c r="H47" s="32"/>
      <c r="I47" s="2"/>
    </row>
    <row r="49" spans="1:9" ht="25.5" customHeight="1" x14ac:dyDescent="0.25">
      <c r="A49" s="30" t="s">
        <v>528</v>
      </c>
      <c r="B49" s="169" t="s">
        <v>529</v>
      </c>
      <c r="C49" s="170"/>
      <c r="D49" s="170"/>
      <c r="E49" s="170"/>
      <c r="F49" s="170"/>
      <c r="G49" s="170"/>
      <c r="H49" s="171"/>
      <c r="I49" s="2"/>
    </row>
    <row r="51" spans="1:9" ht="12.75" customHeight="1" x14ac:dyDescent="0.3">
      <c r="A51" s="138" t="s">
        <v>321</v>
      </c>
    </row>
    <row r="52" spans="1:9" ht="13.2" x14ac:dyDescent="0.25">
      <c r="A52" s="12"/>
      <c r="B52" s="1"/>
      <c r="C52" s="1"/>
      <c r="D52" s="1"/>
      <c r="E52" s="1"/>
      <c r="F52" s="1"/>
      <c r="G52" s="1"/>
      <c r="H52" s="1"/>
    </row>
    <row r="53" spans="1:9" ht="25.5" customHeight="1" x14ac:dyDescent="0.25">
      <c r="A53" s="30" t="s">
        <v>319</v>
      </c>
      <c r="B53" s="52" t="s">
        <v>549</v>
      </c>
      <c r="C53" s="31"/>
      <c r="D53" s="31"/>
      <c r="E53" s="31"/>
      <c r="F53" s="31"/>
      <c r="G53" s="31"/>
      <c r="H53" s="32"/>
      <c r="I53"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2"/>
  <sheetViews>
    <sheetView zoomScale="85" zoomScaleNormal="85" workbookViewId="0"/>
  </sheetViews>
  <sheetFormatPr defaultRowHeight="13.2" x14ac:dyDescent="0.25"/>
  <cols>
    <col min="1" max="1" width="12" customWidth="1"/>
    <col min="3" max="3" width="30.109375" customWidth="1"/>
    <col min="4" max="4" width="41" customWidth="1"/>
    <col min="5" max="6" width="52.88671875" customWidth="1"/>
    <col min="7" max="7" width="15.44140625" customWidth="1"/>
  </cols>
  <sheetData>
    <row r="1" spans="1:6" ht="15" x14ac:dyDescent="0.25">
      <c r="A1" s="43" t="s">
        <v>45</v>
      </c>
      <c r="B1" s="132">
        <v>4.6500000000000004</v>
      </c>
      <c r="C1" s="137" t="s">
        <v>596</v>
      </c>
    </row>
    <row r="2" spans="1:6" x14ac:dyDescent="0.25">
      <c r="A2" s="44" t="s">
        <v>46</v>
      </c>
      <c r="B2" s="42" t="s">
        <v>47</v>
      </c>
      <c r="C2" s="133" t="s">
        <v>48</v>
      </c>
      <c r="D2" s="41" t="s">
        <v>49</v>
      </c>
      <c r="E2" s="41" t="s">
        <v>46</v>
      </c>
      <c r="F2" s="41" t="s">
        <v>50</v>
      </c>
    </row>
    <row r="3" spans="1:6" ht="181.2" x14ac:dyDescent="0.25">
      <c r="A3" s="141"/>
      <c r="B3" s="45">
        <v>1</v>
      </c>
      <c r="C3" s="182" t="s">
        <v>585</v>
      </c>
      <c r="D3" s="182" t="s">
        <v>10</v>
      </c>
      <c r="E3" s="182" t="s">
        <v>588</v>
      </c>
      <c r="F3" s="182" t="s">
        <v>592</v>
      </c>
    </row>
    <row r="4" spans="1:6" ht="60" x14ac:dyDescent="0.25">
      <c r="A4" s="119"/>
      <c r="B4" s="45">
        <v>2</v>
      </c>
      <c r="C4" s="126" t="s">
        <v>593</v>
      </c>
      <c r="D4" s="46" t="s">
        <v>341</v>
      </c>
      <c r="E4" s="127" t="s">
        <v>559</v>
      </c>
      <c r="F4" s="127" t="s">
        <v>560</v>
      </c>
    </row>
    <row r="6" spans="1:6" ht="15" x14ac:dyDescent="0.25">
      <c r="A6" s="43" t="s">
        <v>45</v>
      </c>
      <c r="B6" s="132">
        <v>4.6399999999999997</v>
      </c>
      <c r="C6" s="137" t="s">
        <v>557</v>
      </c>
    </row>
    <row r="7" spans="1:6" x14ac:dyDescent="0.25">
      <c r="A7" s="44" t="s">
        <v>46</v>
      </c>
      <c r="B7" s="42" t="s">
        <v>47</v>
      </c>
      <c r="C7" s="133" t="s">
        <v>48</v>
      </c>
      <c r="D7" s="41" t="s">
        <v>49</v>
      </c>
      <c r="E7" s="41" t="s">
        <v>46</v>
      </c>
      <c r="F7" s="41" t="s">
        <v>50</v>
      </c>
    </row>
    <row r="8" spans="1:6" ht="165" x14ac:dyDescent="0.25">
      <c r="A8" s="141"/>
      <c r="B8" s="45">
        <v>1</v>
      </c>
      <c r="C8" s="126" t="s">
        <v>552</v>
      </c>
      <c r="D8" s="46" t="s">
        <v>168</v>
      </c>
      <c r="E8" s="127" t="s">
        <v>248</v>
      </c>
      <c r="F8" s="127" t="s">
        <v>556</v>
      </c>
    </row>
    <row r="9" spans="1:6" ht="165" x14ac:dyDescent="0.25">
      <c r="A9" s="141"/>
      <c r="B9" s="45">
        <v>2</v>
      </c>
      <c r="C9" s="126" t="s">
        <v>553</v>
      </c>
      <c r="D9" s="172">
        <v>45839</v>
      </c>
      <c r="E9" s="127" t="s">
        <v>10</v>
      </c>
      <c r="F9" s="127" t="s">
        <v>556</v>
      </c>
    </row>
    <row r="10" spans="1:6" ht="165" x14ac:dyDescent="0.25">
      <c r="A10" s="141"/>
      <c r="B10" s="45">
        <v>3</v>
      </c>
      <c r="C10" s="126" t="s">
        <v>554</v>
      </c>
      <c r="D10" s="172">
        <v>46203</v>
      </c>
      <c r="E10" s="127" t="s">
        <v>10</v>
      </c>
      <c r="F10" s="127" t="s">
        <v>556</v>
      </c>
    </row>
    <row r="11" spans="1:6" ht="165" x14ac:dyDescent="0.25">
      <c r="A11" s="119"/>
      <c r="B11" s="45">
        <v>4</v>
      </c>
      <c r="C11" s="126" t="s">
        <v>555</v>
      </c>
      <c r="D11" s="172" t="s">
        <v>10</v>
      </c>
      <c r="E11" s="127" t="s">
        <v>474</v>
      </c>
      <c r="F11" s="127" t="s">
        <v>556</v>
      </c>
    </row>
    <row r="13" spans="1:6" ht="15" x14ac:dyDescent="0.25">
      <c r="A13" s="43" t="s">
        <v>45</v>
      </c>
      <c r="B13" s="132">
        <v>4.63</v>
      </c>
      <c r="C13" s="137" t="s">
        <v>550</v>
      </c>
    </row>
    <row r="14" spans="1:6" x14ac:dyDescent="0.25">
      <c r="A14" s="44" t="s">
        <v>46</v>
      </c>
      <c r="B14" s="42" t="s">
        <v>47</v>
      </c>
      <c r="C14" s="133" t="s">
        <v>48</v>
      </c>
      <c r="D14" s="41" t="s">
        <v>49</v>
      </c>
      <c r="E14" s="41" t="s">
        <v>46</v>
      </c>
      <c r="F14" s="41" t="s">
        <v>50</v>
      </c>
    </row>
    <row r="15" spans="1:6" ht="90" x14ac:dyDescent="0.25">
      <c r="A15" s="141"/>
      <c r="B15" s="45">
        <v>1</v>
      </c>
      <c r="C15" s="126" t="s">
        <v>481</v>
      </c>
      <c r="D15" s="46" t="s">
        <v>10</v>
      </c>
      <c r="E15" s="127" t="s">
        <v>482</v>
      </c>
      <c r="F15" s="127" t="s">
        <v>484</v>
      </c>
    </row>
    <row r="16" spans="1:6" ht="90" x14ac:dyDescent="0.25">
      <c r="A16" s="141"/>
      <c r="B16" s="45">
        <v>2</v>
      </c>
      <c r="C16" s="126" t="s">
        <v>485</v>
      </c>
      <c r="D16" s="46" t="s">
        <v>397</v>
      </c>
      <c r="E16" s="46" t="s">
        <v>522</v>
      </c>
      <c r="F16" s="46" t="s">
        <v>547</v>
      </c>
    </row>
    <row r="17" spans="1:6" ht="180" x14ac:dyDescent="0.25">
      <c r="A17" s="141"/>
      <c r="B17" s="45">
        <v>3</v>
      </c>
      <c r="C17" s="126" t="s">
        <v>485</v>
      </c>
      <c r="D17" s="46" t="s">
        <v>398</v>
      </c>
      <c r="E17" s="46" t="s">
        <v>523</v>
      </c>
      <c r="F17" s="46" t="s">
        <v>545</v>
      </c>
    </row>
    <row r="18" spans="1:6" ht="45" x14ac:dyDescent="0.25">
      <c r="A18" s="141"/>
      <c r="B18" s="45">
        <v>4</v>
      </c>
      <c r="C18" s="126" t="s">
        <v>508</v>
      </c>
      <c r="D18" s="167" t="s">
        <v>10</v>
      </c>
      <c r="E18" s="167" t="s">
        <v>509</v>
      </c>
      <c r="F18" s="46" t="s">
        <v>510</v>
      </c>
    </row>
    <row r="19" spans="1:6" ht="45" x14ac:dyDescent="0.25">
      <c r="A19" s="141"/>
      <c r="B19" s="45">
        <v>5</v>
      </c>
      <c r="C19" s="126" t="s">
        <v>499</v>
      </c>
      <c r="D19" s="167" t="s">
        <v>501</v>
      </c>
      <c r="E19" s="167" t="s">
        <v>500</v>
      </c>
      <c r="F19" s="46" t="s">
        <v>502</v>
      </c>
    </row>
    <row r="20" spans="1:6" ht="90" x14ac:dyDescent="0.25">
      <c r="A20" s="141"/>
      <c r="B20" s="45">
        <v>6</v>
      </c>
      <c r="C20" s="126" t="s">
        <v>486</v>
      </c>
      <c r="D20" s="46" t="s">
        <v>397</v>
      </c>
      <c r="E20" s="46" t="s">
        <v>522</v>
      </c>
      <c r="F20" s="46" t="s">
        <v>547</v>
      </c>
    </row>
    <row r="21" spans="1:6" ht="180" x14ac:dyDescent="0.25">
      <c r="A21" s="141"/>
      <c r="B21" s="45">
        <v>7</v>
      </c>
      <c r="C21" s="126" t="s">
        <v>486</v>
      </c>
      <c r="D21" s="46" t="s">
        <v>398</v>
      </c>
      <c r="E21" s="46" t="s">
        <v>523</v>
      </c>
      <c r="F21" s="46" t="s">
        <v>546</v>
      </c>
    </row>
    <row r="22" spans="1:6" ht="45" x14ac:dyDescent="0.25">
      <c r="A22" s="141"/>
      <c r="B22" s="45">
        <v>8</v>
      </c>
      <c r="C22" s="126" t="s">
        <v>511</v>
      </c>
      <c r="D22" s="167" t="s">
        <v>10</v>
      </c>
      <c r="E22" s="167" t="s">
        <v>509</v>
      </c>
      <c r="F22" s="46" t="s">
        <v>510</v>
      </c>
    </row>
    <row r="23" spans="1:6" ht="60" x14ac:dyDescent="0.25">
      <c r="A23" s="141"/>
      <c r="B23" s="45">
        <v>9</v>
      </c>
      <c r="C23" s="126" t="s">
        <v>503</v>
      </c>
      <c r="D23" s="167" t="s">
        <v>501</v>
      </c>
      <c r="E23" s="167" t="s">
        <v>500</v>
      </c>
      <c r="F23" s="46" t="s">
        <v>502</v>
      </c>
    </row>
    <row r="24" spans="1:6" ht="45" x14ac:dyDescent="0.25">
      <c r="A24" s="141"/>
      <c r="B24" s="45">
        <v>10</v>
      </c>
      <c r="C24" s="126" t="s">
        <v>512</v>
      </c>
      <c r="D24" s="167" t="s">
        <v>220</v>
      </c>
      <c r="E24" s="167" t="s">
        <v>526</v>
      </c>
      <c r="F24" s="46" t="s">
        <v>513</v>
      </c>
    </row>
    <row r="25" spans="1:6" ht="60" x14ac:dyDescent="0.25">
      <c r="A25" s="141"/>
      <c r="B25" s="45">
        <v>11</v>
      </c>
      <c r="C25" s="126" t="s">
        <v>515</v>
      </c>
      <c r="D25" s="167" t="s">
        <v>10</v>
      </c>
      <c r="E25" s="167" t="s">
        <v>509</v>
      </c>
      <c r="F25" s="46" t="s">
        <v>516</v>
      </c>
    </row>
    <row r="26" spans="1:6" ht="45" x14ac:dyDescent="0.25">
      <c r="A26" s="141"/>
      <c r="B26" s="45">
        <v>12</v>
      </c>
      <c r="C26" s="126" t="s">
        <v>504</v>
      </c>
      <c r="D26" s="167" t="s">
        <v>505</v>
      </c>
      <c r="E26" s="167" t="s">
        <v>506</v>
      </c>
      <c r="F26" s="46" t="s">
        <v>502</v>
      </c>
    </row>
    <row r="27" spans="1:6" ht="60" x14ac:dyDescent="0.25">
      <c r="A27" s="141"/>
      <c r="B27" s="45">
        <v>13</v>
      </c>
      <c r="C27" s="126" t="s">
        <v>514</v>
      </c>
      <c r="D27" s="167" t="s">
        <v>220</v>
      </c>
      <c r="E27" s="167" t="s">
        <v>526</v>
      </c>
      <c r="F27" s="46" t="s">
        <v>513</v>
      </c>
    </row>
    <row r="28" spans="1:6" ht="195" x14ac:dyDescent="0.25">
      <c r="A28" s="141"/>
      <c r="B28" s="45">
        <v>14</v>
      </c>
      <c r="C28" s="126" t="s">
        <v>487</v>
      </c>
      <c r="D28" s="46" t="s">
        <v>385</v>
      </c>
      <c r="E28" s="46" t="s">
        <v>524</v>
      </c>
      <c r="F28" s="46" t="s">
        <v>548</v>
      </c>
    </row>
    <row r="29" spans="1:6" ht="90" x14ac:dyDescent="0.25">
      <c r="A29" s="141"/>
      <c r="B29" s="45">
        <v>15</v>
      </c>
      <c r="C29" s="126" t="s">
        <v>487</v>
      </c>
      <c r="D29" s="46" t="s">
        <v>322</v>
      </c>
      <c r="E29" s="46" t="s">
        <v>490</v>
      </c>
      <c r="F29" s="46" t="s">
        <v>491</v>
      </c>
    </row>
    <row r="30" spans="1:6" ht="180" x14ac:dyDescent="0.25">
      <c r="A30" s="141"/>
      <c r="B30" s="45">
        <v>16</v>
      </c>
      <c r="C30" s="168" t="s">
        <v>487</v>
      </c>
      <c r="D30" s="46" t="s">
        <v>398</v>
      </c>
      <c r="E30" s="46" t="s">
        <v>523</v>
      </c>
      <c r="F30" s="46" t="s">
        <v>545</v>
      </c>
    </row>
    <row r="31" spans="1:6" ht="210" x14ac:dyDescent="0.25">
      <c r="A31" s="141"/>
      <c r="B31" s="45">
        <v>17</v>
      </c>
      <c r="C31" s="168" t="s">
        <v>493</v>
      </c>
      <c r="D31" s="46" t="s">
        <v>419</v>
      </c>
      <c r="E31" s="46" t="s">
        <v>495</v>
      </c>
      <c r="F31" s="46" t="s">
        <v>494</v>
      </c>
    </row>
    <row r="32" spans="1:6" ht="60" x14ac:dyDescent="0.25">
      <c r="A32" s="141"/>
      <c r="B32" s="45">
        <v>18</v>
      </c>
      <c r="C32" s="126" t="s">
        <v>327</v>
      </c>
      <c r="D32" s="167" t="s">
        <v>10</v>
      </c>
      <c r="E32" s="167" t="s">
        <v>509</v>
      </c>
      <c r="F32" s="46" t="s">
        <v>516</v>
      </c>
    </row>
    <row r="33" spans="1:6" ht="45" x14ac:dyDescent="0.25">
      <c r="A33" s="141"/>
      <c r="B33" s="45">
        <v>19</v>
      </c>
      <c r="C33" s="126" t="s">
        <v>541</v>
      </c>
      <c r="D33" s="167" t="s">
        <v>505</v>
      </c>
      <c r="E33" s="167" t="s">
        <v>506</v>
      </c>
      <c r="F33" s="46" t="s">
        <v>502</v>
      </c>
    </row>
    <row r="34" spans="1:6" ht="60" x14ac:dyDescent="0.25">
      <c r="A34" s="141"/>
      <c r="B34" s="45">
        <v>20</v>
      </c>
      <c r="C34" s="126" t="s">
        <v>542</v>
      </c>
      <c r="D34" s="167" t="s">
        <v>544</v>
      </c>
      <c r="E34" s="167" t="s">
        <v>543</v>
      </c>
      <c r="F34" s="46" t="s">
        <v>502</v>
      </c>
    </row>
    <row r="35" spans="1:6" ht="30" x14ac:dyDescent="0.25">
      <c r="A35" s="141"/>
      <c r="B35" s="45">
        <v>21</v>
      </c>
      <c r="C35" s="126" t="s">
        <v>531</v>
      </c>
      <c r="D35" s="167" t="s">
        <v>450</v>
      </c>
      <c r="E35" s="167" t="s">
        <v>532</v>
      </c>
      <c r="F35" s="46" t="s">
        <v>534</v>
      </c>
    </row>
    <row r="36" spans="1:6" ht="45" x14ac:dyDescent="0.25">
      <c r="A36" s="141"/>
      <c r="B36" s="45">
        <v>22</v>
      </c>
      <c r="C36" s="126" t="s">
        <v>533</v>
      </c>
      <c r="D36" s="167" t="s">
        <v>132</v>
      </c>
      <c r="E36" s="167" t="s">
        <v>291</v>
      </c>
      <c r="F36" s="46" t="s">
        <v>534</v>
      </c>
    </row>
    <row r="37" spans="1:6" ht="30" x14ac:dyDescent="0.25">
      <c r="A37" s="141"/>
      <c r="B37" s="45">
        <v>23</v>
      </c>
      <c r="C37" s="126" t="s">
        <v>535</v>
      </c>
      <c r="D37" s="167" t="s">
        <v>132</v>
      </c>
      <c r="E37" s="167" t="s">
        <v>291</v>
      </c>
      <c r="F37" s="46" t="s">
        <v>534</v>
      </c>
    </row>
    <row r="38" spans="1:6" ht="60" x14ac:dyDescent="0.25">
      <c r="A38" s="141"/>
      <c r="B38" s="45">
        <v>24</v>
      </c>
      <c r="C38" s="126" t="s">
        <v>536</v>
      </c>
      <c r="D38" s="167" t="s">
        <v>132</v>
      </c>
      <c r="E38" s="167" t="s">
        <v>291</v>
      </c>
      <c r="F38" s="46" t="s">
        <v>534</v>
      </c>
    </row>
    <row r="39" spans="1:6" ht="60" x14ac:dyDescent="0.25">
      <c r="A39" s="141"/>
      <c r="B39" s="45">
        <v>25</v>
      </c>
      <c r="C39" s="126" t="s">
        <v>530</v>
      </c>
      <c r="D39" s="167" t="s">
        <v>10</v>
      </c>
      <c r="E39" s="167" t="s">
        <v>509</v>
      </c>
      <c r="F39" s="46" t="s">
        <v>516</v>
      </c>
    </row>
    <row r="40" spans="1:6" ht="105" x14ac:dyDescent="0.25">
      <c r="A40" s="141"/>
      <c r="B40" s="45">
        <v>26</v>
      </c>
      <c r="C40" s="126" t="s">
        <v>540</v>
      </c>
      <c r="D40" s="167" t="s">
        <v>132</v>
      </c>
      <c r="E40" s="167" t="s">
        <v>291</v>
      </c>
      <c r="F40" s="46" t="s">
        <v>539</v>
      </c>
    </row>
    <row r="41" spans="1:6" ht="60" x14ac:dyDescent="0.25">
      <c r="A41" s="119"/>
      <c r="B41" s="45">
        <v>27</v>
      </c>
      <c r="C41" s="168" t="s">
        <v>517</v>
      </c>
      <c r="D41" s="167" t="s">
        <v>10</v>
      </c>
      <c r="E41" s="167" t="s">
        <v>509</v>
      </c>
      <c r="F41" s="46" t="s">
        <v>516</v>
      </c>
    </row>
    <row r="43" spans="1:6" ht="15" x14ac:dyDescent="0.25">
      <c r="A43" s="43" t="s">
        <v>45</v>
      </c>
      <c r="B43" s="132">
        <v>4.62</v>
      </c>
      <c r="C43" s="137" t="s">
        <v>480</v>
      </c>
    </row>
    <row r="44" spans="1:6" x14ac:dyDescent="0.25">
      <c r="A44" s="44" t="s">
        <v>46</v>
      </c>
      <c r="B44" s="42" t="s">
        <v>47</v>
      </c>
      <c r="C44" s="133" t="s">
        <v>48</v>
      </c>
      <c r="D44" s="41" t="s">
        <v>49</v>
      </c>
      <c r="E44" s="41" t="s">
        <v>46</v>
      </c>
      <c r="F44" s="41" t="s">
        <v>50</v>
      </c>
    </row>
    <row r="45" spans="1:6" ht="165" x14ac:dyDescent="0.25">
      <c r="A45" s="141"/>
      <c r="B45" s="45">
        <v>1</v>
      </c>
      <c r="C45" s="126" t="s">
        <v>475</v>
      </c>
      <c r="D45" s="46" t="s">
        <v>10</v>
      </c>
      <c r="E45" s="127" t="s">
        <v>474</v>
      </c>
      <c r="F45" s="127" t="s">
        <v>476</v>
      </c>
    </row>
    <row r="46" spans="1:6" ht="165" x14ac:dyDescent="0.25">
      <c r="A46" s="119"/>
      <c r="B46" s="45">
        <v>2</v>
      </c>
      <c r="C46" s="126" t="s">
        <v>477</v>
      </c>
      <c r="D46" s="46" t="s">
        <v>10</v>
      </c>
      <c r="E46" s="127" t="s">
        <v>474</v>
      </c>
      <c r="F46" s="127" t="s">
        <v>476</v>
      </c>
    </row>
    <row r="48" spans="1:6" ht="15" x14ac:dyDescent="0.25">
      <c r="A48" s="43" t="s">
        <v>45</v>
      </c>
      <c r="B48" s="132">
        <v>4.59</v>
      </c>
      <c r="C48" s="137" t="s">
        <v>473</v>
      </c>
    </row>
    <row r="49" spans="1:7" x14ac:dyDescent="0.25">
      <c r="A49" s="44" t="s">
        <v>46</v>
      </c>
      <c r="B49" s="42" t="s">
        <v>47</v>
      </c>
      <c r="C49" s="133" t="s">
        <v>48</v>
      </c>
      <c r="D49" s="41" t="s">
        <v>49</v>
      </c>
      <c r="E49" s="41" t="s">
        <v>46</v>
      </c>
      <c r="F49" s="41" t="s">
        <v>50</v>
      </c>
    </row>
    <row r="50" spans="1:7" ht="60" x14ac:dyDescent="0.25">
      <c r="A50" s="141"/>
      <c r="B50" s="45">
        <v>1</v>
      </c>
      <c r="C50" s="126" t="s">
        <v>467</v>
      </c>
      <c r="D50" s="126" t="s">
        <v>10</v>
      </c>
      <c r="E50" s="126" t="s">
        <v>10</v>
      </c>
      <c r="F50" s="127" t="s">
        <v>468</v>
      </c>
      <c r="G50" s="23"/>
    </row>
    <row r="51" spans="1:7" ht="30" x14ac:dyDescent="0.25">
      <c r="A51" s="141"/>
      <c r="B51" s="45">
        <v>2</v>
      </c>
      <c r="C51" s="126" t="s">
        <v>442</v>
      </c>
      <c r="D51" s="63" t="s">
        <v>144</v>
      </c>
      <c r="E51" s="63" t="s">
        <v>443</v>
      </c>
      <c r="F51" s="127" t="s">
        <v>444</v>
      </c>
    </row>
    <row r="52" spans="1:7" ht="30" x14ac:dyDescent="0.25">
      <c r="A52" s="141"/>
      <c r="B52" s="45">
        <v>3</v>
      </c>
      <c r="C52" s="126" t="s">
        <v>445</v>
      </c>
      <c r="D52" s="63" t="s">
        <v>185</v>
      </c>
      <c r="E52" s="63" t="s">
        <v>448</v>
      </c>
      <c r="F52" s="127" t="s">
        <v>444</v>
      </c>
    </row>
    <row r="53" spans="1:7" ht="30" x14ac:dyDescent="0.25">
      <c r="A53" s="141"/>
      <c r="B53" s="45">
        <v>4</v>
      </c>
      <c r="C53" s="126" t="s">
        <v>446</v>
      </c>
      <c r="D53" s="63" t="s">
        <v>447</v>
      </c>
      <c r="E53" s="63" t="s">
        <v>449</v>
      </c>
      <c r="F53" s="127" t="s">
        <v>444</v>
      </c>
    </row>
    <row r="54" spans="1:7" ht="30" x14ac:dyDescent="0.25">
      <c r="A54" s="141"/>
      <c r="B54" s="45">
        <v>5</v>
      </c>
      <c r="C54" s="126" t="s">
        <v>451</v>
      </c>
      <c r="D54" s="63" t="s">
        <v>316</v>
      </c>
      <c r="E54" s="63" t="s">
        <v>450</v>
      </c>
      <c r="F54" s="127" t="s">
        <v>444</v>
      </c>
    </row>
    <row r="55" spans="1:7" ht="45" x14ac:dyDescent="0.25">
      <c r="A55" s="141"/>
      <c r="B55" s="45">
        <v>6</v>
      </c>
      <c r="C55" s="126" t="s">
        <v>462</v>
      </c>
      <c r="D55" s="126" t="s">
        <v>374</v>
      </c>
      <c r="E55" s="126" t="s">
        <v>460</v>
      </c>
      <c r="F55" s="127" t="s">
        <v>461</v>
      </c>
      <c r="G55" s="23"/>
    </row>
    <row r="56" spans="1:7" ht="60" x14ac:dyDescent="0.25">
      <c r="A56" s="141"/>
      <c r="B56" s="45">
        <v>7</v>
      </c>
      <c r="C56" s="126" t="s">
        <v>463</v>
      </c>
      <c r="D56" s="126" t="s">
        <v>10</v>
      </c>
      <c r="E56" s="126" t="s">
        <v>464</v>
      </c>
      <c r="F56" s="127" t="s">
        <v>478</v>
      </c>
      <c r="G56" s="23"/>
    </row>
    <row r="57" spans="1:7" ht="90" x14ac:dyDescent="0.25">
      <c r="A57" s="141"/>
      <c r="B57" s="45">
        <v>8</v>
      </c>
      <c r="C57" s="126" t="s">
        <v>452</v>
      </c>
      <c r="D57" s="63" t="s">
        <v>291</v>
      </c>
      <c r="E57" s="63" t="s">
        <v>10</v>
      </c>
      <c r="F57" s="127" t="s">
        <v>453</v>
      </c>
    </row>
    <row r="58" spans="1:7" ht="60" x14ac:dyDescent="0.25">
      <c r="A58" s="141"/>
      <c r="B58" s="45">
        <v>9</v>
      </c>
      <c r="C58" s="126" t="s">
        <v>454</v>
      </c>
      <c r="D58" s="63" t="s">
        <v>319</v>
      </c>
      <c r="E58" s="63" t="s">
        <v>455</v>
      </c>
      <c r="F58" s="127" t="s">
        <v>456</v>
      </c>
    </row>
    <row r="59" spans="1:7" ht="45" x14ac:dyDescent="0.25">
      <c r="A59" s="141"/>
      <c r="B59" s="45">
        <v>10</v>
      </c>
      <c r="C59" s="126" t="s">
        <v>471</v>
      </c>
      <c r="D59" s="63" t="s">
        <v>10</v>
      </c>
      <c r="E59" s="63" t="s">
        <v>291</v>
      </c>
      <c r="F59" s="127" t="s">
        <v>472</v>
      </c>
    </row>
    <row r="60" spans="1:7" ht="90" x14ac:dyDescent="0.25">
      <c r="A60" s="119"/>
      <c r="B60" s="45">
        <v>11</v>
      </c>
      <c r="C60" s="126" t="s">
        <v>457</v>
      </c>
      <c r="D60" s="63" t="s">
        <v>291</v>
      </c>
      <c r="E60" s="63" t="s">
        <v>10</v>
      </c>
      <c r="F60" s="127" t="s">
        <v>453</v>
      </c>
    </row>
    <row r="62" spans="1:7" ht="15" x14ac:dyDescent="0.25">
      <c r="A62" s="43" t="s">
        <v>45</v>
      </c>
      <c r="B62" s="132">
        <v>4.58</v>
      </c>
      <c r="C62" s="137" t="s">
        <v>441</v>
      </c>
    </row>
    <row r="63" spans="1:7" x14ac:dyDescent="0.25">
      <c r="A63" s="44" t="s">
        <v>46</v>
      </c>
      <c r="B63" s="42" t="s">
        <v>47</v>
      </c>
      <c r="C63" s="133" t="s">
        <v>48</v>
      </c>
      <c r="D63" s="41" t="s">
        <v>49</v>
      </c>
      <c r="E63" s="41" t="s">
        <v>46</v>
      </c>
      <c r="F63" s="41" t="s">
        <v>50</v>
      </c>
    </row>
    <row r="64" spans="1:7" ht="150" x14ac:dyDescent="0.25">
      <c r="A64" s="141"/>
      <c r="B64" s="45">
        <v>1</v>
      </c>
      <c r="C64" s="126" t="s">
        <v>418</v>
      </c>
      <c r="D64" s="63" t="s">
        <v>260</v>
      </c>
      <c r="E64" s="63" t="s">
        <v>419</v>
      </c>
      <c r="F64" s="127" t="s">
        <v>420</v>
      </c>
    </row>
    <row r="65" spans="1:6" ht="75" x14ac:dyDescent="0.25">
      <c r="A65" s="141"/>
      <c r="B65" s="45">
        <v>2</v>
      </c>
      <c r="C65" s="126" t="s">
        <v>421</v>
      </c>
      <c r="D65" s="63" t="s">
        <v>412</v>
      </c>
      <c r="E65" s="63" t="s">
        <v>10</v>
      </c>
      <c r="F65" s="127" t="s">
        <v>422</v>
      </c>
    </row>
    <row r="66" spans="1:6" ht="150" x14ac:dyDescent="0.25">
      <c r="A66" s="119"/>
      <c r="B66" s="45">
        <v>3</v>
      </c>
      <c r="C66" s="126" t="s">
        <v>423</v>
      </c>
      <c r="D66" s="63" t="s">
        <v>10</v>
      </c>
      <c r="E66" s="63" t="s">
        <v>434</v>
      </c>
      <c r="F66" s="127" t="s">
        <v>424</v>
      </c>
    </row>
    <row r="68" spans="1:6" ht="15" x14ac:dyDescent="0.25">
      <c r="A68" s="43" t="s">
        <v>45</v>
      </c>
      <c r="B68" s="132">
        <v>4.57</v>
      </c>
      <c r="C68" s="137" t="s">
        <v>415</v>
      </c>
    </row>
    <row r="69" spans="1:6" x14ac:dyDescent="0.25">
      <c r="A69" s="44" t="s">
        <v>46</v>
      </c>
      <c r="B69" s="42" t="s">
        <v>47</v>
      </c>
      <c r="C69" s="133" t="s">
        <v>48</v>
      </c>
      <c r="D69" s="41" t="s">
        <v>49</v>
      </c>
      <c r="E69" s="41" t="s">
        <v>46</v>
      </c>
      <c r="F69" s="41" t="s">
        <v>50</v>
      </c>
    </row>
    <row r="70" spans="1:6" ht="90" x14ac:dyDescent="0.25">
      <c r="A70" s="141"/>
      <c r="B70" s="45">
        <v>1</v>
      </c>
      <c r="C70" s="126" t="s">
        <v>270</v>
      </c>
      <c r="D70" s="63" t="s">
        <v>269</v>
      </c>
      <c r="E70" s="63" t="s">
        <v>397</v>
      </c>
      <c r="F70" s="127" t="s">
        <v>330</v>
      </c>
    </row>
    <row r="71" spans="1:6" ht="165" x14ac:dyDescent="0.25">
      <c r="A71" s="141"/>
      <c r="B71" s="45">
        <v>2</v>
      </c>
      <c r="C71" s="126" t="s">
        <v>270</v>
      </c>
      <c r="D71" s="63" t="s">
        <v>399</v>
      </c>
      <c r="E71" s="63" t="s">
        <v>398</v>
      </c>
      <c r="F71" s="127" t="s">
        <v>330</v>
      </c>
    </row>
    <row r="72" spans="1:6" ht="60" x14ac:dyDescent="0.25">
      <c r="A72" s="141"/>
      <c r="B72" s="45">
        <v>3</v>
      </c>
      <c r="C72" s="126" t="s">
        <v>270</v>
      </c>
      <c r="D72" s="63" t="s">
        <v>287</v>
      </c>
      <c r="E72" s="63" t="s">
        <v>329</v>
      </c>
      <c r="F72" s="127" t="s">
        <v>330</v>
      </c>
    </row>
    <row r="73" spans="1:6" ht="30" x14ac:dyDescent="0.25">
      <c r="A73" s="141"/>
      <c r="B73" s="45">
        <v>4</v>
      </c>
      <c r="C73" s="126" t="s">
        <v>216</v>
      </c>
      <c r="D73" s="63" t="s">
        <v>10</v>
      </c>
      <c r="E73" s="63" t="s">
        <v>317</v>
      </c>
      <c r="F73" s="127" t="s">
        <v>328</v>
      </c>
    </row>
    <row r="74" spans="1:6" ht="90" x14ac:dyDescent="0.25">
      <c r="A74" s="141"/>
      <c r="B74" s="45">
        <v>5</v>
      </c>
      <c r="C74" s="126" t="s">
        <v>205</v>
      </c>
      <c r="D74" s="63" t="s">
        <v>269</v>
      </c>
      <c r="E74" s="63" t="s">
        <v>397</v>
      </c>
      <c r="F74" s="127" t="s">
        <v>330</v>
      </c>
    </row>
    <row r="75" spans="1:6" ht="165" x14ac:dyDescent="0.25">
      <c r="A75" s="141"/>
      <c r="B75" s="45">
        <v>6</v>
      </c>
      <c r="C75" s="126" t="s">
        <v>205</v>
      </c>
      <c r="D75" s="63" t="s">
        <v>399</v>
      </c>
      <c r="E75" s="63" t="s">
        <v>398</v>
      </c>
      <c r="F75" s="127" t="s">
        <v>330</v>
      </c>
    </row>
    <row r="76" spans="1:6" ht="60" x14ac:dyDescent="0.25">
      <c r="A76" s="141"/>
      <c r="B76" s="45">
        <v>7</v>
      </c>
      <c r="C76" s="126" t="s">
        <v>205</v>
      </c>
      <c r="D76" s="63" t="s">
        <v>287</v>
      </c>
      <c r="E76" s="63" t="s">
        <v>329</v>
      </c>
      <c r="F76" s="127" t="s">
        <v>330</v>
      </c>
    </row>
    <row r="77" spans="1:6" ht="45" x14ac:dyDescent="0.25">
      <c r="A77" s="141"/>
      <c r="B77" s="45">
        <v>8</v>
      </c>
      <c r="C77" s="126" t="s">
        <v>331</v>
      </c>
      <c r="D77" s="63" t="s">
        <v>10</v>
      </c>
      <c r="E77" s="63" t="s">
        <v>317</v>
      </c>
      <c r="F77" s="127" t="s">
        <v>328</v>
      </c>
    </row>
    <row r="78" spans="1:6" ht="150" x14ac:dyDescent="0.25">
      <c r="A78" s="141"/>
      <c r="B78" s="45">
        <v>9</v>
      </c>
      <c r="C78" s="126" t="s">
        <v>323</v>
      </c>
      <c r="D78" s="63" t="s">
        <v>386</v>
      </c>
      <c r="E78" s="63" t="s">
        <v>385</v>
      </c>
      <c r="F78" s="127" t="s">
        <v>387</v>
      </c>
    </row>
    <row r="79" spans="1:6" ht="60" x14ac:dyDescent="0.25">
      <c r="A79" s="141"/>
      <c r="B79" s="45">
        <v>10</v>
      </c>
      <c r="C79" s="126" t="s">
        <v>323</v>
      </c>
      <c r="D79" s="63" t="s">
        <v>285</v>
      </c>
      <c r="E79" s="63" t="s">
        <v>322</v>
      </c>
      <c r="F79" s="127" t="s">
        <v>324</v>
      </c>
    </row>
    <row r="80" spans="1:6" ht="165" x14ac:dyDescent="0.25">
      <c r="A80" s="141"/>
      <c r="B80" s="45">
        <v>11</v>
      </c>
      <c r="C80" s="126" t="s">
        <v>323</v>
      </c>
      <c r="D80" s="63" t="s">
        <v>399</v>
      </c>
      <c r="E80" s="63" t="s">
        <v>398</v>
      </c>
      <c r="F80" s="127" t="s">
        <v>330</v>
      </c>
    </row>
    <row r="81" spans="1:6" ht="60" x14ac:dyDescent="0.25">
      <c r="A81" s="141"/>
      <c r="B81" s="45">
        <v>12</v>
      </c>
      <c r="C81" s="126" t="s">
        <v>325</v>
      </c>
      <c r="D81" s="63" t="s">
        <v>10</v>
      </c>
      <c r="E81" s="63">
        <v>3</v>
      </c>
      <c r="F81" s="127" t="s">
        <v>326</v>
      </c>
    </row>
    <row r="82" spans="1:6" ht="120" x14ac:dyDescent="0.25">
      <c r="A82" s="141"/>
      <c r="B82" s="45">
        <v>13</v>
      </c>
      <c r="C82" s="126" t="s">
        <v>336</v>
      </c>
      <c r="D82" s="63" t="s">
        <v>145</v>
      </c>
      <c r="E82" s="63" t="s">
        <v>10</v>
      </c>
      <c r="F82" s="127" t="s">
        <v>388</v>
      </c>
    </row>
    <row r="83" spans="1:6" ht="45" x14ac:dyDescent="0.25">
      <c r="A83" s="141"/>
      <c r="B83" s="45">
        <v>14</v>
      </c>
      <c r="C83" s="126" t="s">
        <v>327</v>
      </c>
      <c r="D83" s="63" t="s">
        <v>10</v>
      </c>
      <c r="E83" s="63" t="s">
        <v>317</v>
      </c>
      <c r="F83" s="127" t="s">
        <v>328</v>
      </c>
    </row>
    <row r="84" spans="1:6" ht="60" x14ac:dyDescent="0.25">
      <c r="A84" s="141"/>
      <c r="B84" s="45">
        <v>15</v>
      </c>
      <c r="C84" s="126" t="s">
        <v>402</v>
      </c>
      <c r="D84" s="63" t="s">
        <v>400</v>
      </c>
      <c r="E84" s="63" t="s">
        <v>400</v>
      </c>
      <c r="F84" s="127" t="s">
        <v>403</v>
      </c>
    </row>
    <row r="85" spans="1:6" ht="60" x14ac:dyDescent="0.25">
      <c r="A85" s="141"/>
      <c r="B85" s="45">
        <v>16</v>
      </c>
      <c r="C85" s="126" t="s">
        <v>404</v>
      </c>
      <c r="D85" s="81">
        <v>303</v>
      </c>
      <c r="E85" s="81" t="s">
        <v>401</v>
      </c>
      <c r="F85" s="127" t="s">
        <v>403</v>
      </c>
    </row>
    <row r="86" spans="1:6" ht="45" x14ac:dyDescent="0.25">
      <c r="A86" s="141"/>
      <c r="B86" s="45">
        <v>17</v>
      </c>
      <c r="C86" s="126" t="s">
        <v>207</v>
      </c>
      <c r="D86" s="63" t="s">
        <v>10</v>
      </c>
      <c r="E86" s="63" t="s">
        <v>332</v>
      </c>
      <c r="F86" s="127" t="s">
        <v>315</v>
      </c>
    </row>
    <row r="87" spans="1:6" ht="30" x14ac:dyDescent="0.25">
      <c r="A87" s="141"/>
      <c r="B87" s="45">
        <v>18</v>
      </c>
      <c r="C87" s="126" t="s">
        <v>207</v>
      </c>
      <c r="D87" s="63" t="s">
        <v>10</v>
      </c>
      <c r="E87" s="63" t="s">
        <v>333</v>
      </c>
      <c r="F87" s="127" t="s">
        <v>314</v>
      </c>
    </row>
    <row r="88" spans="1:6" ht="75" x14ac:dyDescent="0.25">
      <c r="A88" s="119"/>
      <c r="B88" s="45">
        <v>19</v>
      </c>
      <c r="C88" s="126" t="s">
        <v>311</v>
      </c>
      <c r="D88" s="63" t="s">
        <v>10</v>
      </c>
      <c r="E88" s="63" t="s">
        <v>312</v>
      </c>
      <c r="F88" s="127" t="s">
        <v>313</v>
      </c>
    </row>
    <row r="90" spans="1:6" ht="15" x14ac:dyDescent="0.25">
      <c r="A90" s="43" t="s">
        <v>45</v>
      </c>
      <c r="B90" s="132">
        <v>4.5599999999999996</v>
      </c>
      <c r="C90" s="137" t="s">
        <v>307</v>
      </c>
    </row>
    <row r="91" spans="1:6" x14ac:dyDescent="0.25">
      <c r="A91" s="44" t="s">
        <v>46</v>
      </c>
      <c r="B91" s="42" t="s">
        <v>47</v>
      </c>
      <c r="C91" s="133" t="s">
        <v>48</v>
      </c>
      <c r="D91" s="41" t="s">
        <v>49</v>
      </c>
      <c r="E91" s="41" t="s">
        <v>46</v>
      </c>
      <c r="F91" s="41" t="s">
        <v>50</v>
      </c>
    </row>
    <row r="92" spans="1:6" ht="45" x14ac:dyDescent="0.25">
      <c r="A92" s="141"/>
      <c r="B92" s="45">
        <v>1</v>
      </c>
      <c r="C92" s="126" t="s">
        <v>301</v>
      </c>
      <c r="D92" s="152">
        <v>45200</v>
      </c>
      <c r="E92" s="152">
        <v>45566</v>
      </c>
      <c r="F92" s="127" t="s">
        <v>294</v>
      </c>
    </row>
    <row r="93" spans="1:6" ht="45" x14ac:dyDescent="0.25">
      <c r="A93" s="141"/>
      <c r="B93" s="45">
        <v>2</v>
      </c>
      <c r="C93" s="126" t="s">
        <v>302</v>
      </c>
      <c r="D93" s="152">
        <v>45382</v>
      </c>
      <c r="E93" s="152">
        <v>45747</v>
      </c>
      <c r="F93" s="127" t="s">
        <v>294</v>
      </c>
    </row>
    <row r="94" spans="1:6" ht="60" x14ac:dyDescent="0.25">
      <c r="A94" s="141"/>
      <c r="B94" s="45">
        <v>3</v>
      </c>
      <c r="C94" s="126" t="s">
        <v>303</v>
      </c>
      <c r="D94" s="152">
        <v>45200</v>
      </c>
      <c r="E94" s="152">
        <v>45566</v>
      </c>
      <c r="F94" s="127" t="s">
        <v>294</v>
      </c>
    </row>
    <row r="95" spans="1:6" ht="60" x14ac:dyDescent="0.25">
      <c r="A95" s="141"/>
      <c r="B95" s="45">
        <v>4</v>
      </c>
      <c r="C95" s="126" t="s">
        <v>304</v>
      </c>
      <c r="D95" s="152">
        <v>45382</v>
      </c>
      <c r="E95" s="152">
        <v>45747</v>
      </c>
      <c r="F95" s="127" t="s">
        <v>294</v>
      </c>
    </row>
    <row r="96" spans="1:6" ht="45" x14ac:dyDescent="0.25">
      <c r="A96" s="141"/>
      <c r="B96" s="45">
        <v>5</v>
      </c>
      <c r="C96" s="126" t="s">
        <v>192</v>
      </c>
      <c r="D96" s="152">
        <v>45108</v>
      </c>
      <c r="E96" s="152">
        <v>45474</v>
      </c>
      <c r="F96" s="127" t="s">
        <v>294</v>
      </c>
    </row>
    <row r="97" spans="1:6" ht="45" x14ac:dyDescent="0.25">
      <c r="A97" s="141"/>
      <c r="B97" s="45">
        <v>6</v>
      </c>
      <c r="C97" s="126" t="s">
        <v>193</v>
      </c>
      <c r="D97" s="152">
        <v>45473</v>
      </c>
      <c r="E97" s="152">
        <v>45838</v>
      </c>
      <c r="F97" s="127" t="s">
        <v>294</v>
      </c>
    </row>
    <row r="98" spans="1:6" ht="60" x14ac:dyDescent="0.25">
      <c r="A98" s="141"/>
      <c r="B98" s="45">
        <v>7</v>
      </c>
      <c r="C98" s="126" t="s">
        <v>296</v>
      </c>
      <c r="D98" s="152" t="s">
        <v>309</v>
      </c>
      <c r="E98" s="152" t="s">
        <v>310</v>
      </c>
      <c r="F98" s="127" t="s">
        <v>297</v>
      </c>
    </row>
    <row r="99" spans="1:6" ht="120" x14ac:dyDescent="0.25">
      <c r="A99" s="141"/>
      <c r="B99" s="45">
        <v>8</v>
      </c>
      <c r="C99" s="126" t="s">
        <v>298</v>
      </c>
      <c r="D99" s="152" t="s">
        <v>10</v>
      </c>
      <c r="E99" s="152" t="s">
        <v>295</v>
      </c>
      <c r="F99" s="127" t="s">
        <v>308</v>
      </c>
    </row>
    <row r="100" spans="1:6" ht="45" x14ac:dyDescent="0.25">
      <c r="A100" s="141"/>
      <c r="B100" s="45">
        <v>9</v>
      </c>
      <c r="C100" s="126" t="s">
        <v>305</v>
      </c>
      <c r="D100" s="152">
        <v>45108</v>
      </c>
      <c r="E100" s="152">
        <v>45474</v>
      </c>
      <c r="F100" s="127" t="s">
        <v>294</v>
      </c>
    </row>
    <row r="101" spans="1:6" ht="45" x14ac:dyDescent="0.25">
      <c r="A101" s="141"/>
      <c r="B101" s="45">
        <v>10</v>
      </c>
      <c r="C101" s="126" t="s">
        <v>306</v>
      </c>
      <c r="D101" s="152">
        <v>45473</v>
      </c>
      <c r="E101" s="152">
        <v>45838</v>
      </c>
      <c r="F101" s="127" t="s">
        <v>294</v>
      </c>
    </row>
    <row r="102" spans="1:6" ht="60" x14ac:dyDescent="0.25">
      <c r="A102" s="141"/>
      <c r="B102" s="45">
        <v>11</v>
      </c>
      <c r="C102" s="126" t="s">
        <v>299</v>
      </c>
      <c r="D102" s="161">
        <v>45170</v>
      </c>
      <c r="E102" s="161">
        <v>45536</v>
      </c>
      <c r="F102" s="127" t="s">
        <v>294</v>
      </c>
    </row>
    <row r="103" spans="1:6" ht="60" x14ac:dyDescent="0.25">
      <c r="A103" s="119"/>
      <c r="B103" s="45">
        <v>12</v>
      </c>
      <c r="C103" s="126" t="s">
        <v>300</v>
      </c>
      <c r="D103" s="161">
        <v>45322</v>
      </c>
      <c r="E103" s="161">
        <v>45688</v>
      </c>
      <c r="F103" s="127" t="s">
        <v>294</v>
      </c>
    </row>
    <row r="105" spans="1:6" ht="15" x14ac:dyDescent="0.25">
      <c r="A105" s="43" t="s">
        <v>45</v>
      </c>
      <c r="B105" s="132">
        <v>4.53</v>
      </c>
      <c r="C105" s="137" t="s">
        <v>293</v>
      </c>
    </row>
    <row r="106" spans="1:6" x14ac:dyDescent="0.25">
      <c r="A106" s="44" t="s">
        <v>46</v>
      </c>
      <c r="B106" s="42" t="s">
        <v>47</v>
      </c>
      <c r="C106" s="133" t="s">
        <v>48</v>
      </c>
      <c r="D106" s="41" t="s">
        <v>49</v>
      </c>
      <c r="E106" s="41" t="s">
        <v>46</v>
      </c>
      <c r="F106" s="41" t="s">
        <v>50</v>
      </c>
    </row>
    <row r="107" spans="1:6" ht="120" x14ac:dyDescent="0.25">
      <c r="A107" s="141"/>
      <c r="B107" s="45">
        <v>1</v>
      </c>
      <c r="C107" s="126" t="s">
        <v>288</v>
      </c>
      <c r="D107" s="63" t="s">
        <v>265</v>
      </c>
      <c r="E107" s="63" t="s">
        <v>240</v>
      </c>
      <c r="F107" s="127" t="s">
        <v>289</v>
      </c>
    </row>
    <row r="108" spans="1:6" ht="120" x14ac:dyDescent="0.25">
      <c r="A108" s="141"/>
      <c r="B108" s="45">
        <v>2</v>
      </c>
      <c r="C108" s="126" t="s">
        <v>290</v>
      </c>
      <c r="D108" s="63" t="s">
        <v>265</v>
      </c>
      <c r="E108" s="63" t="s">
        <v>240</v>
      </c>
      <c r="F108" s="127" t="s">
        <v>289</v>
      </c>
    </row>
    <row r="109" spans="1:6" ht="120" x14ac:dyDescent="0.25">
      <c r="A109" s="141"/>
      <c r="B109" s="45">
        <v>3</v>
      </c>
      <c r="C109" s="126" t="s">
        <v>259</v>
      </c>
      <c r="D109" s="63" t="s">
        <v>265</v>
      </c>
      <c r="E109" s="63" t="s">
        <v>240</v>
      </c>
      <c r="F109" s="127" t="s">
        <v>289</v>
      </c>
    </row>
    <row r="110" spans="1:6" ht="135" x14ac:dyDescent="0.25">
      <c r="A110" s="119"/>
      <c r="B110" s="45">
        <v>4</v>
      </c>
      <c r="C110" s="126" t="s">
        <v>281</v>
      </c>
      <c r="D110" s="80" t="s">
        <v>145</v>
      </c>
      <c r="E110" s="80" t="s">
        <v>291</v>
      </c>
      <c r="F110" s="127" t="s">
        <v>292</v>
      </c>
    </row>
    <row r="112" spans="1:6" ht="15" x14ac:dyDescent="0.25">
      <c r="A112" s="43" t="s">
        <v>45</v>
      </c>
      <c r="B112" s="132">
        <v>4.5199999999999996</v>
      </c>
      <c r="C112" s="137" t="s">
        <v>286</v>
      </c>
    </row>
    <row r="113" spans="1:6" x14ac:dyDescent="0.25">
      <c r="A113" s="44" t="s">
        <v>46</v>
      </c>
      <c r="B113" s="42" t="s">
        <v>47</v>
      </c>
      <c r="C113" s="133" t="s">
        <v>48</v>
      </c>
      <c r="D113" s="41" t="s">
        <v>49</v>
      </c>
      <c r="E113" s="41" t="s">
        <v>46</v>
      </c>
      <c r="F113" s="41" t="s">
        <v>50</v>
      </c>
    </row>
    <row r="114" spans="1:6" ht="75" x14ac:dyDescent="0.25">
      <c r="A114" s="141"/>
      <c r="B114" s="45">
        <v>1</v>
      </c>
      <c r="C114" s="126" t="s">
        <v>270</v>
      </c>
      <c r="D114" s="63" t="s">
        <v>254</v>
      </c>
      <c r="E114" s="63" t="s">
        <v>269</v>
      </c>
      <c r="F114" s="127" t="s">
        <v>271</v>
      </c>
    </row>
    <row r="115" spans="1:6" ht="120" x14ac:dyDescent="0.25">
      <c r="A115" s="141"/>
      <c r="B115" s="45">
        <v>2</v>
      </c>
      <c r="C115" s="126" t="s">
        <v>202</v>
      </c>
      <c r="D115" s="63" t="s">
        <v>10</v>
      </c>
      <c r="E115" s="63" t="s">
        <v>276</v>
      </c>
      <c r="F115" s="127" t="s">
        <v>272</v>
      </c>
    </row>
    <row r="116" spans="1:6" ht="45" x14ac:dyDescent="0.25">
      <c r="A116" s="141"/>
      <c r="B116" s="45">
        <v>3</v>
      </c>
      <c r="C116" s="126" t="s">
        <v>202</v>
      </c>
      <c r="D116" s="63" t="s">
        <v>10</v>
      </c>
      <c r="E116" s="63" t="s">
        <v>287</v>
      </c>
      <c r="F116" s="127" t="s">
        <v>272</v>
      </c>
    </row>
    <row r="117" spans="1:6" ht="75" x14ac:dyDescent="0.25">
      <c r="A117" s="141"/>
      <c r="B117" s="45">
        <v>4</v>
      </c>
      <c r="C117" s="126" t="s">
        <v>205</v>
      </c>
      <c r="D117" s="63" t="s">
        <v>254</v>
      </c>
      <c r="E117" s="63" t="s">
        <v>269</v>
      </c>
      <c r="F117" s="127" t="s">
        <v>271</v>
      </c>
    </row>
    <row r="118" spans="1:6" ht="135" x14ac:dyDescent="0.25">
      <c r="A118" s="141"/>
      <c r="B118" s="45">
        <v>5</v>
      </c>
      <c r="C118" s="126" t="s">
        <v>277</v>
      </c>
      <c r="D118" s="63" t="s">
        <v>10</v>
      </c>
      <c r="E118" s="63" t="s">
        <v>283</v>
      </c>
      <c r="F118" s="127" t="s">
        <v>272</v>
      </c>
    </row>
    <row r="119" spans="1:6" ht="45" x14ac:dyDescent="0.25">
      <c r="A119" s="141"/>
      <c r="B119" s="45">
        <v>6</v>
      </c>
      <c r="C119" s="126" t="s">
        <v>277</v>
      </c>
      <c r="D119" s="63" t="s">
        <v>10</v>
      </c>
      <c r="E119" s="63" t="s">
        <v>287</v>
      </c>
      <c r="F119" s="127" t="s">
        <v>272</v>
      </c>
    </row>
    <row r="120" spans="1:6" ht="135" x14ac:dyDescent="0.25">
      <c r="A120" s="141"/>
      <c r="B120" s="45">
        <v>7</v>
      </c>
      <c r="C120" s="126" t="s">
        <v>259</v>
      </c>
      <c r="D120" s="63" t="s">
        <v>10</v>
      </c>
      <c r="E120" s="63" t="s">
        <v>283</v>
      </c>
      <c r="F120" s="127" t="s">
        <v>272</v>
      </c>
    </row>
    <row r="121" spans="1:6" ht="45" x14ac:dyDescent="0.25">
      <c r="A121" s="141"/>
      <c r="B121" s="45">
        <v>8</v>
      </c>
      <c r="C121" s="126" t="s">
        <v>278</v>
      </c>
      <c r="D121" s="63" t="s">
        <v>10</v>
      </c>
      <c r="E121" s="80" t="s">
        <v>273</v>
      </c>
      <c r="F121" s="127" t="s">
        <v>272</v>
      </c>
    </row>
    <row r="122" spans="1:6" ht="45" x14ac:dyDescent="0.25">
      <c r="A122" s="141"/>
      <c r="B122" s="45">
        <v>9</v>
      </c>
      <c r="C122" s="126" t="s">
        <v>281</v>
      </c>
      <c r="D122" s="63" t="s">
        <v>131</v>
      </c>
      <c r="E122" s="80" t="s">
        <v>145</v>
      </c>
      <c r="F122" s="127" t="s">
        <v>279</v>
      </c>
    </row>
    <row r="123" spans="1:6" ht="45" x14ac:dyDescent="0.25">
      <c r="A123" s="119"/>
      <c r="B123" s="45">
        <v>10</v>
      </c>
      <c r="C123" s="126" t="s">
        <v>282</v>
      </c>
      <c r="D123" s="63" t="s">
        <v>131</v>
      </c>
      <c r="E123" s="80" t="s">
        <v>145</v>
      </c>
      <c r="F123" s="127" t="s">
        <v>279</v>
      </c>
    </row>
    <row r="125" spans="1:6" ht="15" x14ac:dyDescent="0.25">
      <c r="A125" s="43" t="s">
        <v>45</v>
      </c>
      <c r="B125" s="132">
        <v>4.5</v>
      </c>
      <c r="C125" s="137" t="s">
        <v>268</v>
      </c>
    </row>
    <row r="126" spans="1:6" x14ac:dyDescent="0.25">
      <c r="A126" s="44" t="s">
        <v>46</v>
      </c>
      <c r="B126" s="42" t="s">
        <v>47</v>
      </c>
      <c r="C126" s="133" t="s">
        <v>48</v>
      </c>
      <c r="D126" s="41" t="s">
        <v>49</v>
      </c>
      <c r="E126" s="41" t="s">
        <v>46</v>
      </c>
      <c r="F126" s="41" t="s">
        <v>50</v>
      </c>
    </row>
    <row r="127" spans="1:6" ht="90" x14ac:dyDescent="0.25">
      <c r="A127" s="141"/>
      <c r="B127" s="45">
        <v>1</v>
      </c>
      <c r="C127" s="126" t="s">
        <v>202</v>
      </c>
      <c r="D127" s="63" t="s">
        <v>10</v>
      </c>
      <c r="E127" s="63" t="s">
        <v>265</v>
      </c>
      <c r="F127" s="127" t="s">
        <v>267</v>
      </c>
    </row>
    <row r="128" spans="1:6" ht="90" x14ac:dyDescent="0.25">
      <c r="A128" s="141"/>
      <c r="B128" s="45">
        <v>2</v>
      </c>
      <c r="C128" s="126" t="s">
        <v>266</v>
      </c>
      <c r="D128" s="63" t="s">
        <v>10</v>
      </c>
      <c r="E128" s="63" t="s">
        <v>265</v>
      </c>
      <c r="F128" s="127" t="s">
        <v>267</v>
      </c>
    </row>
    <row r="129" spans="1:6" ht="90" x14ac:dyDescent="0.25">
      <c r="A129" s="119"/>
      <c r="B129" s="45">
        <v>3</v>
      </c>
      <c r="C129" s="126" t="s">
        <v>259</v>
      </c>
      <c r="D129" s="63" t="s">
        <v>10</v>
      </c>
      <c r="E129" s="63" t="s">
        <v>265</v>
      </c>
      <c r="F129" s="127" t="s">
        <v>267</v>
      </c>
    </row>
    <row r="131" spans="1:6" ht="15" x14ac:dyDescent="0.25">
      <c r="A131" s="43" t="s">
        <v>45</v>
      </c>
      <c r="B131" s="132">
        <v>4.49</v>
      </c>
      <c r="C131" s="137" t="s">
        <v>264</v>
      </c>
    </row>
    <row r="132" spans="1:6" x14ac:dyDescent="0.25">
      <c r="A132" s="44" t="s">
        <v>46</v>
      </c>
      <c r="B132" s="42" t="s">
        <v>47</v>
      </c>
      <c r="C132" s="133" t="s">
        <v>48</v>
      </c>
      <c r="D132" s="41" t="s">
        <v>49</v>
      </c>
      <c r="E132" s="41" t="s">
        <v>46</v>
      </c>
      <c r="F132" s="41" t="s">
        <v>50</v>
      </c>
    </row>
    <row r="133" spans="1:6" ht="45" x14ac:dyDescent="0.25">
      <c r="A133" s="141"/>
      <c r="B133" s="45">
        <v>1</v>
      </c>
      <c r="C133" s="126" t="s">
        <v>257</v>
      </c>
      <c r="D133" s="63" t="s">
        <v>171</v>
      </c>
      <c r="E133" s="63" t="s">
        <v>256</v>
      </c>
      <c r="F133" s="127" t="s">
        <v>258</v>
      </c>
    </row>
    <row r="134" spans="1:6" ht="60" x14ac:dyDescent="0.25">
      <c r="A134" s="141"/>
      <c r="B134" s="45">
        <v>2</v>
      </c>
      <c r="C134" s="126" t="s">
        <v>259</v>
      </c>
      <c r="D134" s="63" t="s">
        <v>10</v>
      </c>
      <c r="E134" s="63" t="s">
        <v>263</v>
      </c>
      <c r="F134" s="127" t="s">
        <v>284</v>
      </c>
    </row>
    <row r="135" spans="1:6" ht="105" x14ac:dyDescent="0.25">
      <c r="A135" s="119"/>
      <c r="B135" s="45">
        <v>3</v>
      </c>
      <c r="C135" s="126" t="s">
        <v>261</v>
      </c>
      <c r="D135" s="63" t="s">
        <v>198</v>
      </c>
      <c r="E135" s="63" t="s">
        <v>260</v>
      </c>
      <c r="F135" s="127" t="s">
        <v>262</v>
      </c>
    </row>
    <row r="137" spans="1:6" ht="15" x14ac:dyDescent="0.25">
      <c r="A137" s="43" t="s">
        <v>45</v>
      </c>
      <c r="B137" s="132">
        <v>4.4800000000000004</v>
      </c>
      <c r="C137" s="137" t="s">
        <v>237</v>
      </c>
    </row>
    <row r="138" spans="1:6" x14ac:dyDescent="0.25">
      <c r="A138" s="44" t="s">
        <v>46</v>
      </c>
      <c r="B138" s="42" t="s">
        <v>47</v>
      </c>
      <c r="C138" s="133" t="s">
        <v>48</v>
      </c>
      <c r="D138" s="41" t="s">
        <v>49</v>
      </c>
      <c r="E138" s="41" t="s">
        <v>46</v>
      </c>
      <c r="F138" s="41" t="s">
        <v>50</v>
      </c>
    </row>
    <row r="139" spans="1:6" ht="75" x14ac:dyDescent="0.25">
      <c r="A139" s="141"/>
      <c r="B139" s="45">
        <v>1</v>
      </c>
      <c r="C139" s="126" t="s">
        <v>202</v>
      </c>
      <c r="D139" s="63" t="s">
        <v>10</v>
      </c>
      <c r="E139" s="63" t="s">
        <v>203</v>
      </c>
      <c r="F139" s="127" t="s">
        <v>206</v>
      </c>
    </row>
    <row r="140" spans="1:6" ht="30" x14ac:dyDescent="0.25">
      <c r="A140" s="141"/>
      <c r="B140" s="45">
        <v>2</v>
      </c>
      <c r="C140" s="126" t="s">
        <v>213</v>
      </c>
      <c r="D140" s="63" t="s">
        <v>214</v>
      </c>
      <c r="E140" s="63" t="s">
        <v>215</v>
      </c>
      <c r="F140" s="127" t="s">
        <v>228</v>
      </c>
    </row>
    <row r="141" spans="1:6" ht="45" x14ac:dyDescent="0.25">
      <c r="A141" s="141"/>
      <c r="B141" s="45">
        <v>3</v>
      </c>
      <c r="C141" s="126" t="s">
        <v>216</v>
      </c>
      <c r="D141" s="63" t="s">
        <v>10</v>
      </c>
      <c r="E141" s="63" t="s">
        <v>235</v>
      </c>
      <c r="F141" s="127" t="s">
        <v>234</v>
      </c>
    </row>
    <row r="142" spans="1:6" ht="105" x14ac:dyDescent="0.25">
      <c r="A142" s="141"/>
      <c r="B142" s="45">
        <v>4</v>
      </c>
      <c r="C142" s="126" t="s">
        <v>205</v>
      </c>
      <c r="D142" s="149" t="s">
        <v>188</v>
      </c>
      <c r="E142" s="149" t="s">
        <v>204</v>
      </c>
      <c r="F142" s="127" t="s">
        <v>206</v>
      </c>
    </row>
    <row r="143" spans="1:6" ht="45" x14ac:dyDescent="0.25">
      <c r="A143" s="141"/>
      <c r="B143" s="45">
        <v>5</v>
      </c>
      <c r="C143" s="126" t="s">
        <v>218</v>
      </c>
      <c r="D143" s="63" t="s">
        <v>214</v>
      </c>
      <c r="E143" s="63" t="s">
        <v>215</v>
      </c>
      <c r="F143" s="127" t="s">
        <v>228</v>
      </c>
    </row>
    <row r="144" spans="1:6" ht="45" x14ac:dyDescent="0.25">
      <c r="A144" s="141"/>
      <c r="B144" s="45">
        <v>6</v>
      </c>
      <c r="C144" s="126" t="s">
        <v>219</v>
      </c>
      <c r="D144" s="63" t="s">
        <v>10</v>
      </c>
      <c r="E144" s="63" t="s">
        <v>235</v>
      </c>
      <c r="F144" s="127" t="s">
        <v>234</v>
      </c>
    </row>
    <row r="145" spans="1:6" ht="45" x14ac:dyDescent="0.25">
      <c r="A145" s="141"/>
      <c r="B145" s="45">
        <v>7</v>
      </c>
      <c r="C145" s="126" t="s">
        <v>221</v>
      </c>
      <c r="D145" s="63" t="s">
        <v>223</v>
      </c>
      <c r="E145" s="63" t="s">
        <v>215</v>
      </c>
      <c r="F145" s="127" t="s">
        <v>228</v>
      </c>
    </row>
    <row r="146" spans="1:6" ht="45" x14ac:dyDescent="0.25">
      <c r="A146" s="141"/>
      <c r="B146" s="45">
        <v>8</v>
      </c>
      <c r="C146" s="126" t="s">
        <v>222</v>
      </c>
      <c r="D146" s="63">
        <v>306</v>
      </c>
      <c r="E146" s="63" t="s">
        <v>235</v>
      </c>
      <c r="F146" s="127" t="s">
        <v>234</v>
      </c>
    </row>
    <row r="147" spans="1:6" ht="45" x14ac:dyDescent="0.25">
      <c r="A147" s="141"/>
      <c r="B147" s="45">
        <v>9</v>
      </c>
      <c r="C147" s="126" t="s">
        <v>224</v>
      </c>
      <c r="D147" s="63" t="s">
        <v>214</v>
      </c>
      <c r="E147" s="63" t="s">
        <v>225</v>
      </c>
      <c r="F147" s="127" t="s">
        <v>229</v>
      </c>
    </row>
    <row r="148" spans="1:6" ht="45" x14ac:dyDescent="0.25">
      <c r="A148" s="141"/>
      <c r="B148" s="45">
        <v>10</v>
      </c>
      <c r="C148" s="126" t="s">
        <v>226</v>
      </c>
      <c r="D148" s="63" t="s">
        <v>223</v>
      </c>
      <c r="E148" s="63" t="s">
        <v>215</v>
      </c>
      <c r="F148" s="127" t="s">
        <v>228</v>
      </c>
    </row>
    <row r="149" spans="1:6" ht="45" x14ac:dyDescent="0.25">
      <c r="A149" s="141"/>
      <c r="B149" s="45">
        <v>11</v>
      </c>
      <c r="C149" s="126" t="s">
        <v>227</v>
      </c>
      <c r="D149" s="63">
        <v>306</v>
      </c>
      <c r="E149" s="63" t="s">
        <v>235</v>
      </c>
      <c r="F149" s="127" t="s">
        <v>234</v>
      </c>
    </row>
    <row r="150" spans="1:6" ht="45" x14ac:dyDescent="0.25">
      <c r="A150" s="141"/>
      <c r="B150" s="45">
        <v>12</v>
      </c>
      <c r="C150" s="126" t="s">
        <v>238</v>
      </c>
      <c r="D150" s="63" t="s">
        <v>239</v>
      </c>
      <c r="E150" s="63" t="s">
        <v>240</v>
      </c>
      <c r="F150" s="127" t="s">
        <v>241</v>
      </c>
    </row>
    <row r="151" spans="1:6" ht="90" x14ac:dyDescent="0.25">
      <c r="A151" s="141"/>
      <c r="B151" s="45">
        <v>13</v>
      </c>
      <c r="C151" s="126" t="s">
        <v>251</v>
      </c>
      <c r="D151" s="63" t="s">
        <v>10</v>
      </c>
      <c r="E151" s="63" t="s">
        <v>242</v>
      </c>
      <c r="F151" s="127" t="s">
        <v>243</v>
      </c>
    </row>
    <row r="152" spans="1:6" ht="75" x14ac:dyDescent="0.25">
      <c r="A152" s="141"/>
      <c r="B152" s="45">
        <v>14</v>
      </c>
      <c r="C152" s="126" t="s">
        <v>207</v>
      </c>
      <c r="D152" s="152" t="s">
        <v>10</v>
      </c>
      <c r="E152" s="152" t="s">
        <v>208</v>
      </c>
      <c r="F152" s="127" t="s">
        <v>206</v>
      </c>
    </row>
    <row r="153" spans="1:6" ht="45" x14ac:dyDescent="0.25">
      <c r="A153" s="141"/>
      <c r="B153" s="45">
        <v>15</v>
      </c>
      <c r="C153" s="126" t="s">
        <v>230</v>
      </c>
      <c r="D153" s="63" t="s">
        <v>231</v>
      </c>
      <c r="E153" s="63" t="s">
        <v>217</v>
      </c>
      <c r="F153" s="127" t="s">
        <v>232</v>
      </c>
    </row>
    <row r="154" spans="1:6" ht="45" x14ac:dyDescent="0.25">
      <c r="A154" s="119"/>
      <c r="B154" s="45">
        <v>16</v>
      </c>
      <c r="C154" s="126" t="s">
        <v>233</v>
      </c>
      <c r="D154" s="63" t="s">
        <v>10</v>
      </c>
      <c r="E154" s="63" t="s">
        <v>236</v>
      </c>
      <c r="F154" s="127" t="s">
        <v>252</v>
      </c>
    </row>
    <row r="156" spans="1:6" ht="15" x14ac:dyDescent="0.25">
      <c r="A156" s="43" t="s">
        <v>45</v>
      </c>
      <c r="B156" s="132">
        <v>4.47</v>
      </c>
      <c r="C156" s="137" t="s">
        <v>194</v>
      </c>
    </row>
    <row r="157" spans="1:6" x14ac:dyDescent="0.25">
      <c r="A157" s="44" t="s">
        <v>46</v>
      </c>
      <c r="B157" s="42" t="s">
        <v>47</v>
      </c>
      <c r="C157" s="133" t="s">
        <v>48</v>
      </c>
      <c r="D157" s="41" t="s">
        <v>49</v>
      </c>
      <c r="E157" s="41" t="s">
        <v>46</v>
      </c>
      <c r="F157" s="41" t="s">
        <v>50</v>
      </c>
    </row>
    <row r="158" spans="1:6" ht="30" x14ac:dyDescent="0.25">
      <c r="A158" s="141"/>
      <c r="B158" s="45">
        <v>1</v>
      </c>
      <c r="C158" s="126" t="s">
        <v>190</v>
      </c>
      <c r="D158" s="63" t="s">
        <v>10</v>
      </c>
      <c r="E158" s="63" t="s">
        <v>167</v>
      </c>
      <c r="F158" s="127" t="s">
        <v>191</v>
      </c>
    </row>
    <row r="159" spans="1:6" ht="60" x14ac:dyDescent="0.25">
      <c r="A159" s="141"/>
      <c r="B159" s="45">
        <v>2</v>
      </c>
      <c r="C159" s="126" t="s">
        <v>192</v>
      </c>
      <c r="D159" s="152">
        <v>45200</v>
      </c>
      <c r="E159" s="152">
        <v>45108</v>
      </c>
      <c r="F159" s="127" t="s">
        <v>253</v>
      </c>
    </row>
    <row r="160" spans="1:6" ht="60" x14ac:dyDescent="0.25">
      <c r="A160" s="119"/>
      <c r="B160" s="45">
        <v>3</v>
      </c>
      <c r="C160" s="126" t="s">
        <v>193</v>
      </c>
      <c r="D160" s="152">
        <v>45382</v>
      </c>
      <c r="E160" s="152">
        <v>45473</v>
      </c>
      <c r="F160" s="127" t="s">
        <v>253</v>
      </c>
    </row>
    <row r="162" spans="1:6" ht="15" x14ac:dyDescent="0.25">
      <c r="A162" s="43" t="s">
        <v>45</v>
      </c>
      <c r="B162" s="132">
        <v>4.46</v>
      </c>
      <c r="C162" s="137" t="s">
        <v>182</v>
      </c>
    </row>
    <row r="163" spans="1:6" x14ac:dyDescent="0.25">
      <c r="A163" s="44" t="s">
        <v>46</v>
      </c>
      <c r="B163" s="42" t="s">
        <v>47</v>
      </c>
      <c r="C163" s="133" t="s">
        <v>48</v>
      </c>
      <c r="D163" s="41" t="s">
        <v>49</v>
      </c>
      <c r="E163" s="41" t="s">
        <v>46</v>
      </c>
      <c r="F163" s="41" t="s">
        <v>50</v>
      </c>
    </row>
    <row r="164" spans="1:6" ht="30" x14ac:dyDescent="0.25">
      <c r="A164" s="141"/>
      <c r="B164" s="45">
        <v>1</v>
      </c>
      <c r="C164" s="126" t="s">
        <v>165</v>
      </c>
      <c r="D164" s="63" t="s">
        <v>127</v>
      </c>
      <c r="E164" s="63" t="s">
        <v>164</v>
      </c>
      <c r="F164" s="127" t="s">
        <v>166</v>
      </c>
    </row>
    <row r="165" spans="1:6" ht="45" x14ac:dyDescent="0.25">
      <c r="A165" s="141"/>
      <c r="B165" s="45">
        <v>2</v>
      </c>
      <c r="C165" s="126" t="s">
        <v>161</v>
      </c>
      <c r="D165" s="46" t="s">
        <v>10</v>
      </c>
      <c r="E165" s="127" t="s">
        <v>162</v>
      </c>
      <c r="F165" s="127" t="s">
        <v>163</v>
      </c>
    </row>
    <row r="166" spans="1:6" ht="30" x14ac:dyDescent="0.25">
      <c r="A166" s="141"/>
      <c r="B166" s="45">
        <v>3</v>
      </c>
      <c r="C166" s="126" t="s">
        <v>140</v>
      </c>
      <c r="D166" s="46" t="s">
        <v>141</v>
      </c>
      <c r="E166" s="127" t="s">
        <v>143</v>
      </c>
      <c r="F166" s="127" t="s">
        <v>142</v>
      </c>
    </row>
    <row r="167" spans="1:6" ht="45" x14ac:dyDescent="0.25">
      <c r="A167" s="141"/>
      <c r="B167" s="45">
        <v>4</v>
      </c>
      <c r="C167" s="127" t="s">
        <v>158</v>
      </c>
      <c r="D167" s="46" t="s">
        <v>130</v>
      </c>
      <c r="E167" s="127" t="s">
        <v>139</v>
      </c>
      <c r="F167" s="127" t="s">
        <v>160</v>
      </c>
    </row>
    <row r="168" spans="1:6" ht="60" x14ac:dyDescent="0.25">
      <c r="A168" s="119"/>
      <c r="B168" s="45">
        <v>5</v>
      </c>
      <c r="C168" s="127" t="s">
        <v>159</v>
      </c>
      <c r="D168" s="46">
        <v>1</v>
      </c>
      <c r="E168" s="127">
        <v>3</v>
      </c>
      <c r="F168" s="127" t="s">
        <v>157</v>
      </c>
    </row>
    <row r="170" spans="1:6" ht="15" x14ac:dyDescent="0.25">
      <c r="A170" s="43" t="s">
        <v>45</v>
      </c>
      <c r="B170" s="132">
        <v>4.45</v>
      </c>
      <c r="C170" s="137" t="s">
        <v>136</v>
      </c>
    </row>
    <row r="171" spans="1:6" x14ac:dyDescent="0.25">
      <c r="A171" s="44" t="s">
        <v>46</v>
      </c>
      <c r="B171" s="42" t="s">
        <v>47</v>
      </c>
      <c r="C171" s="133" t="s">
        <v>48</v>
      </c>
      <c r="D171" s="41" t="s">
        <v>49</v>
      </c>
      <c r="E171" s="41" t="s">
        <v>46</v>
      </c>
      <c r="F171" s="41" t="s">
        <v>50</v>
      </c>
    </row>
    <row r="172" spans="1:6" ht="15" x14ac:dyDescent="0.25">
      <c r="A172" s="119"/>
      <c r="B172" s="45">
        <v>1</v>
      </c>
      <c r="C172" s="126" t="s">
        <v>118</v>
      </c>
      <c r="D172" s="46" t="s">
        <v>51</v>
      </c>
      <c r="E172" s="127" t="s">
        <v>51</v>
      </c>
      <c r="F172" s="127" t="s">
        <v>126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85" zoomScaleNormal="85" workbookViewId="0"/>
  </sheetViews>
  <sheetFormatPr defaultColWidth="9.109375" defaultRowHeight="13.2" x14ac:dyDescent="0.25"/>
  <cols>
    <col min="2" max="5" width="33.6640625" customWidth="1"/>
  </cols>
  <sheetData>
    <row r="1" spans="1:5" x14ac:dyDescent="0.25">
      <c r="A1" s="44" t="s">
        <v>105</v>
      </c>
      <c r="B1" s="120" t="s">
        <v>106</v>
      </c>
      <c r="C1" s="121" t="s">
        <v>107</v>
      </c>
      <c r="D1" s="121" t="s">
        <v>108</v>
      </c>
      <c r="E1" s="121" t="s">
        <v>109</v>
      </c>
    </row>
    <row r="2" spans="1:5" ht="45" x14ac:dyDescent="0.25">
      <c r="A2" s="144"/>
      <c r="B2" s="63" t="s">
        <v>133</v>
      </c>
      <c r="C2" s="122" t="s">
        <v>119</v>
      </c>
      <c r="D2" s="122" t="s">
        <v>440</v>
      </c>
      <c r="E2" s="123" t="s">
        <v>10</v>
      </c>
    </row>
    <row r="3" spans="1:5" ht="150" x14ac:dyDescent="0.25">
      <c r="A3" s="144"/>
      <c r="B3" s="63" t="s">
        <v>479</v>
      </c>
      <c r="C3" s="122" t="s">
        <v>172</v>
      </c>
      <c r="D3" s="122" t="s">
        <v>440</v>
      </c>
      <c r="E3" s="123" t="s">
        <v>184</v>
      </c>
    </row>
    <row r="4" spans="1:5" ht="300" x14ac:dyDescent="0.25">
      <c r="A4" s="144"/>
      <c r="B4" s="63" t="s">
        <v>518</v>
      </c>
      <c r="C4" s="122" t="s">
        <v>469</v>
      </c>
      <c r="D4" s="122" t="s">
        <v>470</v>
      </c>
      <c r="E4" s="123" t="s">
        <v>527</v>
      </c>
    </row>
    <row r="5" spans="1:5" ht="195" x14ac:dyDescent="0.25">
      <c r="A5" s="131"/>
      <c r="B5" s="63" t="s">
        <v>520</v>
      </c>
      <c r="C5" s="122" t="s">
        <v>496</v>
      </c>
      <c r="D5" s="122" t="s">
        <v>497</v>
      </c>
      <c r="E5" s="123" t="s">
        <v>519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6F129-D3DB-4DD9-9362-5AFC28AA236E}">
  <dimension ref="A1:I7"/>
  <sheetViews>
    <sheetView workbookViewId="0"/>
  </sheetViews>
  <sheetFormatPr defaultRowHeight="13.2" x14ac:dyDescent="0.25"/>
  <cols>
    <col min="1" max="1" width="18.5546875" style="39" customWidth="1"/>
    <col min="2" max="2" width="26" style="39" customWidth="1"/>
    <col min="3" max="3" width="16.88671875" style="39" bestFit="1" customWidth="1"/>
    <col min="4" max="4" width="23.21875" style="39" bestFit="1" customWidth="1"/>
    <col min="5" max="5" width="22.44140625" style="39" customWidth="1"/>
    <col min="6" max="6" width="21.109375" style="39" customWidth="1"/>
    <col min="7" max="7" width="24.33203125" style="39" customWidth="1"/>
    <col min="8" max="8" width="20.109375" style="39" bestFit="1" customWidth="1"/>
    <col min="9" max="9" width="68.5546875" style="181" bestFit="1" customWidth="1"/>
    <col min="10" max="16384" width="8.88671875" style="39"/>
  </cols>
  <sheetData>
    <row r="1" spans="1:9" ht="39.6" customHeight="1" x14ac:dyDescent="0.25">
      <c r="A1" s="173"/>
      <c r="B1" s="174" t="s">
        <v>561</v>
      </c>
      <c r="C1" s="183" t="s">
        <v>562</v>
      </c>
      <c r="D1" s="183"/>
      <c r="E1" s="174" t="s">
        <v>563</v>
      </c>
      <c r="F1" s="183" t="s">
        <v>564</v>
      </c>
      <c r="G1" s="183"/>
      <c r="H1" s="174" t="s">
        <v>589</v>
      </c>
      <c r="I1" s="174" t="s">
        <v>590</v>
      </c>
    </row>
    <row r="2" spans="1:9" x14ac:dyDescent="0.25">
      <c r="A2" s="175" t="s">
        <v>565</v>
      </c>
      <c r="B2" s="176" t="s">
        <v>566</v>
      </c>
      <c r="C2" s="177" t="s">
        <v>567</v>
      </c>
      <c r="D2" s="177" t="s">
        <v>568</v>
      </c>
      <c r="E2" s="177" t="s">
        <v>569</v>
      </c>
      <c r="F2" s="177" t="s">
        <v>570</v>
      </c>
      <c r="G2" s="177" t="s">
        <v>571</v>
      </c>
      <c r="H2" s="177" t="s">
        <v>591</v>
      </c>
      <c r="I2" s="176" t="s">
        <v>572</v>
      </c>
    </row>
    <row r="3" spans="1:9" x14ac:dyDescent="0.25">
      <c r="A3" s="178" t="s">
        <v>144</v>
      </c>
      <c r="B3" s="178" t="str">
        <f t="shared" ref="B3:B7" ca="1" si="0">INDIRECT("'"&amp;$A3&amp;"'"&amp;"!B$1")</f>
        <v>RSV 1-dose series</v>
      </c>
      <c r="C3" s="179" t="s">
        <v>145</v>
      </c>
      <c r="D3" s="179" t="s">
        <v>10</v>
      </c>
      <c r="E3" s="179" t="s">
        <v>573</v>
      </c>
      <c r="F3" s="179" t="s">
        <v>10</v>
      </c>
      <c r="G3" s="179" t="s">
        <v>10</v>
      </c>
      <c r="H3" s="179" t="s">
        <v>574</v>
      </c>
      <c r="I3" s="180" t="s">
        <v>595</v>
      </c>
    </row>
    <row r="4" spans="1:9" ht="26.4" x14ac:dyDescent="0.25">
      <c r="A4" s="178" t="s">
        <v>185</v>
      </c>
      <c r="B4" s="178" t="str">
        <f t="shared" ca="1" si="0"/>
        <v>RSV risk under 20 months series</v>
      </c>
      <c r="C4" s="179" t="s">
        <v>145</v>
      </c>
      <c r="D4" s="179" t="s">
        <v>167</v>
      </c>
      <c r="E4" s="179" t="s">
        <v>573</v>
      </c>
      <c r="F4" s="179" t="s">
        <v>573</v>
      </c>
      <c r="G4" s="179" t="s">
        <v>10</v>
      </c>
      <c r="H4" s="179" t="s">
        <v>575</v>
      </c>
      <c r="I4" s="180" t="s">
        <v>595</v>
      </c>
    </row>
    <row r="5" spans="1:9" ht="26.4" x14ac:dyDescent="0.25">
      <c r="A5" s="178" t="s">
        <v>576</v>
      </c>
      <c r="B5" s="178" t="str">
        <f t="shared" ca="1" si="0"/>
        <v>RSV risk pregnant 1-dose series</v>
      </c>
      <c r="C5" s="179" t="s">
        <v>145</v>
      </c>
      <c r="D5" s="179" t="s">
        <v>10</v>
      </c>
      <c r="E5" s="179" t="s">
        <v>573</v>
      </c>
      <c r="F5" s="179" t="s">
        <v>573</v>
      </c>
      <c r="G5" s="179" t="s">
        <v>10</v>
      </c>
      <c r="H5" s="179" t="s">
        <v>575</v>
      </c>
      <c r="I5" s="180" t="s">
        <v>594</v>
      </c>
    </row>
    <row r="6" spans="1:9" ht="26.4" x14ac:dyDescent="0.25">
      <c r="A6" s="178" t="s">
        <v>577</v>
      </c>
      <c r="B6" s="178" t="str">
        <f t="shared" ca="1" si="0"/>
        <v>RSV risk 50-74 years 1-dose series</v>
      </c>
      <c r="C6" s="179" t="s">
        <v>291</v>
      </c>
      <c r="D6" s="179" t="s">
        <v>335</v>
      </c>
      <c r="E6" s="179" t="s">
        <v>573</v>
      </c>
      <c r="F6" s="179" t="s">
        <v>573</v>
      </c>
      <c r="G6" s="179" t="s">
        <v>10</v>
      </c>
      <c r="H6" s="179" t="s">
        <v>575</v>
      </c>
      <c r="I6" s="180" t="s">
        <v>579</v>
      </c>
    </row>
    <row r="7" spans="1:9" x14ac:dyDescent="0.25">
      <c r="A7" s="178" t="s">
        <v>578</v>
      </c>
      <c r="B7" s="178" t="str">
        <f t="shared" ca="1" si="0"/>
        <v>RSV 75 years+ 1-dose series</v>
      </c>
      <c r="C7" s="179" t="s">
        <v>474</v>
      </c>
      <c r="D7" s="179" t="s">
        <v>10</v>
      </c>
      <c r="E7" s="179" t="s">
        <v>573</v>
      </c>
      <c r="F7" s="179" t="s">
        <v>10</v>
      </c>
      <c r="G7" s="179" t="s">
        <v>10</v>
      </c>
      <c r="H7" s="179" t="s">
        <v>574</v>
      </c>
      <c r="I7" s="180" t="s">
        <v>579</v>
      </c>
    </row>
  </sheetData>
  <autoFilter ref="A2:I7"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38" t="s">
        <v>56</v>
      </c>
      <c r="B1" s="57" t="s">
        <v>57</v>
      </c>
      <c r="C1" s="39"/>
    </row>
    <row r="2" spans="1:6" ht="15" x14ac:dyDescent="0.25">
      <c r="A2" s="47"/>
      <c r="B2" s="56" t="s">
        <v>10</v>
      </c>
      <c r="C2" s="39"/>
      <c r="D2" s="23"/>
    </row>
    <row r="3" spans="1:6" x14ac:dyDescent="0.25">
      <c r="A3" s="48"/>
      <c r="B3" s="49"/>
      <c r="C3" s="49"/>
      <c r="D3" s="49"/>
      <c r="E3" s="49"/>
      <c r="F3" s="39"/>
    </row>
    <row r="4" spans="1:6" x14ac:dyDescent="0.25">
      <c r="A4" s="50" t="s">
        <v>58</v>
      </c>
      <c r="B4" s="59" t="s">
        <v>115</v>
      </c>
      <c r="C4" s="59" t="s">
        <v>116</v>
      </c>
      <c r="D4" s="59" t="s">
        <v>117</v>
      </c>
    </row>
    <row r="5" spans="1:6" ht="15" x14ac:dyDescent="0.25">
      <c r="A5" s="40"/>
      <c r="B5" s="56" t="s">
        <v>10</v>
      </c>
      <c r="C5" s="56" t="s">
        <v>10</v>
      </c>
      <c r="D5" s="56"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85" zoomScaleNormal="85" workbookViewId="0"/>
  </sheetViews>
  <sheetFormatPr defaultColWidth="9.109375" defaultRowHeight="13.2" x14ac:dyDescent="0.25"/>
  <cols>
    <col min="1" max="1" width="22.6640625" customWidth="1"/>
    <col min="2" max="2" width="39" customWidth="1"/>
    <col min="3" max="3" width="55.5546875" customWidth="1"/>
    <col min="4" max="4" width="28.5546875" customWidth="1"/>
    <col min="5" max="7" width="18.109375" customWidth="1"/>
  </cols>
  <sheetData>
    <row r="1" spans="1:7" ht="26.4" x14ac:dyDescent="0.25">
      <c r="A1" s="38" t="s">
        <v>100</v>
      </c>
      <c r="B1" s="57" t="s">
        <v>67</v>
      </c>
      <c r="C1" s="58" t="s">
        <v>66</v>
      </c>
      <c r="D1" s="59" t="s">
        <v>73</v>
      </c>
      <c r="E1" s="59" t="s">
        <v>75</v>
      </c>
      <c r="F1" s="59" t="s">
        <v>76</v>
      </c>
    </row>
    <row r="2" spans="1:7" ht="30" x14ac:dyDescent="0.25">
      <c r="A2" s="61"/>
      <c r="B2" s="18" t="s">
        <v>69</v>
      </c>
      <c r="C2" s="18" t="s">
        <v>70</v>
      </c>
      <c r="D2" s="78" t="s">
        <v>10</v>
      </c>
      <c r="E2" s="78" t="s">
        <v>10</v>
      </c>
      <c r="F2" s="78" t="s">
        <v>10</v>
      </c>
    </row>
    <row r="3" spans="1:7" ht="30" x14ac:dyDescent="0.25">
      <c r="A3" s="61"/>
      <c r="B3" s="63" t="s">
        <v>164</v>
      </c>
      <c r="C3" s="18" t="s">
        <v>128</v>
      </c>
      <c r="D3" s="78" t="s">
        <v>10</v>
      </c>
      <c r="E3" s="78" t="s">
        <v>10</v>
      </c>
      <c r="F3" s="78" t="s">
        <v>10</v>
      </c>
    </row>
    <row r="4" spans="1:7" ht="285" x14ac:dyDescent="0.25">
      <c r="A4" s="47"/>
      <c r="B4" s="63" t="s">
        <v>482</v>
      </c>
      <c r="C4" s="18" t="s">
        <v>483</v>
      </c>
      <c r="D4" s="63" t="s">
        <v>521</v>
      </c>
      <c r="E4" s="78" t="s">
        <v>145</v>
      </c>
      <c r="F4" s="78" t="s">
        <v>151</v>
      </c>
    </row>
    <row r="5" spans="1:7" x14ac:dyDescent="0.25">
      <c r="A5" s="48"/>
      <c r="B5" s="49"/>
      <c r="C5" s="49"/>
      <c r="D5" s="39"/>
    </row>
    <row r="6" spans="1:7" ht="26.4" x14ac:dyDescent="0.25">
      <c r="A6" s="64" t="s">
        <v>68</v>
      </c>
      <c r="B6" s="57" t="s">
        <v>67</v>
      </c>
      <c r="C6" s="58" t="s">
        <v>66</v>
      </c>
      <c r="D6" s="59" t="s">
        <v>73</v>
      </c>
      <c r="E6" s="59" t="s">
        <v>2</v>
      </c>
      <c r="F6" s="59" t="s">
        <v>75</v>
      </c>
      <c r="G6" s="59" t="s">
        <v>76</v>
      </c>
    </row>
    <row r="7" spans="1:7" ht="15" x14ac:dyDescent="0.25">
      <c r="A7" s="47"/>
      <c r="B7" s="78" t="s">
        <v>10</v>
      </c>
      <c r="C7" s="78" t="s">
        <v>10</v>
      </c>
      <c r="D7" s="78" t="s">
        <v>10</v>
      </c>
      <c r="E7" s="78" t="s">
        <v>10</v>
      </c>
      <c r="F7" s="78" t="s">
        <v>10</v>
      </c>
      <c r="G7" s="78"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B996-9F48-4127-933E-11D4168DA5B9}">
  <dimension ref="A1:T47"/>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5" t="s">
        <v>443</v>
      </c>
      <c r="C1" s="31"/>
      <c r="D1" s="32"/>
      <c r="E1" s="107"/>
      <c r="I1" s="5"/>
    </row>
    <row r="2" spans="1:11" ht="15" x14ac:dyDescent="0.25">
      <c r="A2" s="88" t="s">
        <v>12</v>
      </c>
      <c r="B2" s="53" t="s">
        <v>129</v>
      </c>
      <c r="C2" s="10"/>
      <c r="D2" s="3"/>
      <c r="I2" s="89"/>
    </row>
    <row r="3" spans="1:11" ht="15" x14ac:dyDescent="0.25">
      <c r="A3" s="88" t="s">
        <v>13</v>
      </c>
      <c r="B3" s="53" t="s">
        <v>129</v>
      </c>
      <c r="C3" s="68"/>
      <c r="I3" s="89"/>
    </row>
    <row r="4" spans="1:11" ht="17.25" customHeight="1" x14ac:dyDescent="0.25">
      <c r="A4" s="44" t="s">
        <v>73</v>
      </c>
      <c r="B4" s="111" t="s">
        <v>95</v>
      </c>
      <c r="C4" s="110"/>
      <c r="I4" s="89"/>
    </row>
    <row r="5" spans="1:11" ht="90" x14ac:dyDescent="0.25">
      <c r="A5" s="159"/>
      <c r="B5" s="63" t="s">
        <v>522</v>
      </c>
      <c r="I5" s="89"/>
    </row>
    <row r="6" spans="1:11" ht="180" x14ac:dyDescent="0.25">
      <c r="A6" s="159"/>
      <c r="B6" s="63" t="s">
        <v>523</v>
      </c>
      <c r="I6" s="89"/>
    </row>
    <row r="7" spans="1:11" ht="60" x14ac:dyDescent="0.25">
      <c r="A7" s="160"/>
      <c r="B7" s="149" t="s">
        <v>329</v>
      </c>
      <c r="C7" s="110"/>
      <c r="I7" s="89"/>
    </row>
    <row r="8" spans="1:11" ht="13.8" x14ac:dyDescent="0.25">
      <c r="A8" s="112" t="s">
        <v>90</v>
      </c>
      <c r="B8" s="111" t="s">
        <v>85</v>
      </c>
      <c r="C8" s="110"/>
      <c r="I8" s="89"/>
    </row>
    <row r="9" spans="1:11" ht="15" x14ac:dyDescent="0.25">
      <c r="A9" s="75"/>
      <c r="B9" s="81" t="s">
        <v>130</v>
      </c>
      <c r="C9" s="110"/>
      <c r="I9" s="89"/>
    </row>
    <row r="10" spans="1:11" ht="26.4" x14ac:dyDescent="0.25">
      <c r="A10" s="112" t="s">
        <v>91</v>
      </c>
      <c r="B10" s="111" t="s">
        <v>96</v>
      </c>
      <c r="C10" s="110"/>
      <c r="I10" s="89"/>
    </row>
    <row r="11" spans="1:11" ht="26.4" x14ac:dyDescent="0.25">
      <c r="A11" s="75"/>
      <c r="B11" s="81">
        <v>2</v>
      </c>
      <c r="C11" s="110"/>
      <c r="I11" s="89"/>
    </row>
    <row r="12" spans="1:11" ht="13.8" x14ac:dyDescent="0.25">
      <c r="A12" s="36" t="s">
        <v>41</v>
      </c>
      <c r="B12" s="90" t="s">
        <v>42</v>
      </c>
      <c r="C12" s="82"/>
      <c r="D12" s="13"/>
      <c r="E12" s="13"/>
      <c r="F12" s="9"/>
      <c r="I12" s="89"/>
    </row>
    <row r="13" spans="1:11" ht="15" x14ac:dyDescent="0.25">
      <c r="A13" s="87"/>
      <c r="B13" s="91" t="s">
        <v>10</v>
      </c>
      <c r="C13" s="2"/>
      <c r="I13" s="89"/>
    </row>
    <row r="14" spans="1:11" ht="13.8" x14ac:dyDescent="0.25">
      <c r="A14" s="60" t="s">
        <v>74</v>
      </c>
      <c r="B14" s="90" t="s">
        <v>14</v>
      </c>
      <c r="C14" s="92" t="s">
        <v>15</v>
      </c>
      <c r="D14" s="93" t="s">
        <v>99</v>
      </c>
      <c r="E14" s="22" t="s">
        <v>71</v>
      </c>
      <c r="F14" s="93" t="s">
        <v>93</v>
      </c>
      <c r="G14" s="92" t="s">
        <v>16</v>
      </c>
      <c r="H14" s="22" t="s">
        <v>59</v>
      </c>
      <c r="I14" s="22" t="s">
        <v>53</v>
      </c>
      <c r="K14" s="89"/>
    </row>
    <row r="15" spans="1:11" ht="15" x14ac:dyDescent="0.25">
      <c r="A15" s="94"/>
      <c r="B15" s="102" t="s">
        <v>78</v>
      </c>
      <c r="C15" s="96" t="s">
        <v>17</v>
      </c>
      <c r="D15" s="97" t="s">
        <v>130</v>
      </c>
      <c r="E15" s="79">
        <v>1</v>
      </c>
      <c r="F15" s="97" t="s">
        <v>72</v>
      </c>
      <c r="G15" s="96">
        <v>1</v>
      </c>
      <c r="H15" s="102" t="s">
        <v>10</v>
      </c>
      <c r="I15" s="79" t="s">
        <v>10</v>
      </c>
      <c r="K15" s="89"/>
    </row>
    <row r="16" spans="1:11" x14ac:dyDescent="0.25">
      <c r="A16" s="44" t="s">
        <v>101</v>
      </c>
      <c r="B16" s="98" t="s">
        <v>97</v>
      </c>
      <c r="C16" s="99" t="s">
        <v>66</v>
      </c>
      <c r="D16" s="99" t="s">
        <v>64</v>
      </c>
      <c r="E16" s="99" t="s">
        <v>65</v>
      </c>
      <c r="F16" s="99" t="s">
        <v>73</v>
      </c>
    </row>
    <row r="17" spans="1:12" ht="15" x14ac:dyDescent="0.25">
      <c r="A17" s="87"/>
      <c r="B17" s="65" t="s">
        <v>10</v>
      </c>
      <c r="C17" s="65" t="s">
        <v>10</v>
      </c>
      <c r="D17" s="65" t="s">
        <v>10</v>
      </c>
      <c r="E17" s="65" t="s">
        <v>10</v>
      </c>
      <c r="F17" s="65" t="s">
        <v>10</v>
      </c>
    </row>
    <row r="18" spans="1:12" ht="13.8" x14ac:dyDescent="0.25">
      <c r="A18" s="35"/>
      <c r="B18" s="4"/>
      <c r="I18" s="89"/>
    </row>
    <row r="19" spans="1:12" ht="15" x14ac:dyDescent="0.25">
      <c r="A19" s="100" t="s">
        <v>18</v>
      </c>
      <c r="B19" s="101" t="s">
        <v>19</v>
      </c>
      <c r="C19" s="7"/>
      <c r="D19" s="1"/>
      <c r="E19" s="1"/>
      <c r="F19" s="1"/>
      <c r="I19" s="89"/>
    </row>
    <row r="20" spans="1:12" ht="20.399999999999999" x14ac:dyDescent="0.25">
      <c r="A20" s="36" t="s">
        <v>20</v>
      </c>
      <c r="B20" s="90" t="s">
        <v>21</v>
      </c>
      <c r="C20" s="92" t="s">
        <v>22</v>
      </c>
      <c r="D20" s="92" t="s">
        <v>23</v>
      </c>
      <c r="E20" s="92" t="s">
        <v>62</v>
      </c>
      <c r="F20" s="92" t="s">
        <v>24</v>
      </c>
      <c r="G20" s="129" t="s">
        <v>112</v>
      </c>
      <c r="H20" s="129" t="s">
        <v>113</v>
      </c>
      <c r="I20" s="89"/>
    </row>
    <row r="21" spans="1:12" ht="15" x14ac:dyDescent="0.25">
      <c r="A21" s="87"/>
      <c r="B21" s="95" t="s">
        <v>145</v>
      </c>
      <c r="C21" s="102" t="s">
        <v>145</v>
      </c>
      <c r="D21" s="102" t="s">
        <v>145</v>
      </c>
      <c r="E21" s="102" t="s">
        <v>10</v>
      </c>
      <c r="F21" s="136" t="s">
        <v>151</v>
      </c>
      <c r="G21" s="79" t="s">
        <v>10</v>
      </c>
      <c r="H21" s="79" t="s">
        <v>10</v>
      </c>
      <c r="I21" s="89"/>
    </row>
    <row r="22" spans="1:12" ht="20.399999999999999" x14ac:dyDescent="0.25">
      <c r="A22" s="108" t="s">
        <v>92</v>
      </c>
      <c r="B22" s="34" t="s">
        <v>55</v>
      </c>
      <c r="C22" s="92" t="s">
        <v>26</v>
      </c>
      <c r="D22" s="103" t="s">
        <v>102</v>
      </c>
      <c r="E22" s="93" t="s">
        <v>94</v>
      </c>
      <c r="F22" s="92" t="s">
        <v>27</v>
      </c>
      <c r="G22" s="92" t="s">
        <v>28</v>
      </c>
      <c r="H22" s="92" t="s">
        <v>29</v>
      </c>
      <c r="I22" s="92" t="s">
        <v>30</v>
      </c>
      <c r="J22" s="83" t="s">
        <v>89</v>
      </c>
      <c r="K22" s="129" t="s">
        <v>112</v>
      </c>
      <c r="L22" s="129" t="s">
        <v>113</v>
      </c>
    </row>
    <row r="23" spans="1:12" ht="15" x14ac:dyDescent="0.25">
      <c r="A23" s="109"/>
      <c r="B23" s="135" t="s">
        <v>10</v>
      </c>
      <c r="C23" s="135" t="s">
        <v>10</v>
      </c>
      <c r="D23" s="135" t="s">
        <v>10</v>
      </c>
      <c r="E23" s="84" t="s">
        <v>10</v>
      </c>
      <c r="F23" s="135" t="s">
        <v>10</v>
      </c>
      <c r="G23" s="135" t="s">
        <v>10</v>
      </c>
      <c r="H23" s="135" t="s">
        <v>10</v>
      </c>
      <c r="I23" s="135" t="s">
        <v>10</v>
      </c>
      <c r="J23" s="84" t="s">
        <v>10</v>
      </c>
      <c r="K23" s="79" t="s">
        <v>10</v>
      </c>
      <c r="L23" s="79" t="s">
        <v>10</v>
      </c>
    </row>
    <row r="24" spans="1:12" ht="13.8" x14ac:dyDescent="0.25">
      <c r="A24" s="44" t="s">
        <v>54</v>
      </c>
      <c r="B24" s="34" t="s">
        <v>55</v>
      </c>
      <c r="C24" s="22" t="s">
        <v>26</v>
      </c>
      <c r="D24" s="22" t="s">
        <v>27</v>
      </c>
      <c r="E24" s="129" t="s">
        <v>112</v>
      </c>
      <c r="F24" s="129" t="s">
        <v>113</v>
      </c>
      <c r="G24" s="23"/>
      <c r="H24" s="37"/>
      <c r="I24" s="89"/>
    </row>
    <row r="25" spans="1:12" ht="15" x14ac:dyDescent="0.25">
      <c r="A25" s="75"/>
      <c r="B25" s="56" t="s">
        <v>10</v>
      </c>
      <c r="C25" s="56" t="s">
        <v>10</v>
      </c>
      <c r="D25" s="56" t="s">
        <v>10</v>
      </c>
      <c r="E25" s="79" t="s">
        <v>10</v>
      </c>
      <c r="F25" s="79" t="s">
        <v>10</v>
      </c>
      <c r="G25" s="23"/>
      <c r="H25" s="37"/>
      <c r="I25" s="89"/>
    </row>
    <row r="26" spans="1:12" ht="20.399999999999999" x14ac:dyDescent="0.25">
      <c r="A26" s="44" t="s">
        <v>31</v>
      </c>
      <c r="B26" s="34" t="s">
        <v>2</v>
      </c>
      <c r="C26" s="22" t="s">
        <v>32</v>
      </c>
      <c r="D26" s="22" t="s">
        <v>33</v>
      </c>
      <c r="E26" s="22" t="s">
        <v>5</v>
      </c>
      <c r="F26" s="104" t="s">
        <v>34</v>
      </c>
      <c r="G26" s="105" t="s">
        <v>61</v>
      </c>
      <c r="I26" s="89"/>
    </row>
    <row r="27" spans="1:12" ht="30" x14ac:dyDescent="0.25">
      <c r="A27" s="106"/>
      <c r="B27" s="66" t="s">
        <v>147</v>
      </c>
      <c r="C27" s="102" t="s">
        <v>145</v>
      </c>
      <c r="D27" s="102" t="s">
        <v>150</v>
      </c>
      <c r="E27" s="56" t="s">
        <v>10</v>
      </c>
      <c r="F27" s="56">
        <v>0.5</v>
      </c>
      <c r="G27" s="56" t="s">
        <v>104</v>
      </c>
      <c r="I27" s="89"/>
    </row>
    <row r="28" spans="1:12" ht="30" x14ac:dyDescent="0.25">
      <c r="A28" s="106"/>
      <c r="B28" s="66" t="s">
        <v>148</v>
      </c>
      <c r="C28" s="136" t="s">
        <v>145</v>
      </c>
      <c r="D28" s="136" t="s">
        <v>150</v>
      </c>
      <c r="E28" s="56" t="s">
        <v>10</v>
      </c>
      <c r="F28" s="139">
        <v>1</v>
      </c>
      <c r="G28" s="56" t="s">
        <v>104</v>
      </c>
      <c r="I28" s="89"/>
    </row>
    <row r="29" spans="1:12" ht="30" x14ac:dyDescent="0.25">
      <c r="A29" s="106"/>
      <c r="B29" s="18" t="s">
        <v>525</v>
      </c>
      <c r="C29" s="136" t="s">
        <v>145</v>
      </c>
      <c r="D29" s="136" t="s">
        <v>151</v>
      </c>
      <c r="E29" s="56" t="s">
        <v>10</v>
      </c>
      <c r="F29" s="56">
        <v>0.7</v>
      </c>
      <c r="G29" s="56" t="s">
        <v>104</v>
      </c>
      <c r="I29" s="89"/>
    </row>
    <row r="30" spans="1:12" ht="20.399999999999999" x14ac:dyDescent="0.25">
      <c r="A30" s="33" t="s">
        <v>35</v>
      </c>
      <c r="B30" s="15" t="s">
        <v>2</v>
      </c>
      <c r="C30" s="8" t="s">
        <v>32</v>
      </c>
      <c r="D30" s="8" t="s">
        <v>33</v>
      </c>
      <c r="E30" s="10"/>
      <c r="F30" s="3"/>
      <c r="I30" s="89"/>
    </row>
    <row r="31" spans="1:12" ht="30" x14ac:dyDescent="0.25">
      <c r="A31" s="106"/>
      <c r="B31" s="18" t="s">
        <v>122</v>
      </c>
      <c r="C31" s="136" t="s">
        <v>145</v>
      </c>
      <c r="D31" s="136" t="s">
        <v>150</v>
      </c>
      <c r="E31" s="51"/>
      <c r="I31" s="89"/>
    </row>
    <row r="32" spans="1:12" ht="30" x14ac:dyDescent="0.25">
      <c r="A32" s="106"/>
      <c r="B32" s="66" t="s">
        <v>147</v>
      </c>
      <c r="C32" s="102" t="s">
        <v>145</v>
      </c>
      <c r="D32" s="102" t="s">
        <v>150</v>
      </c>
      <c r="E32" s="51"/>
      <c r="I32" s="89"/>
    </row>
    <row r="33" spans="1:20" ht="30" x14ac:dyDescent="0.25">
      <c r="A33" s="106"/>
      <c r="B33" s="66" t="s">
        <v>148</v>
      </c>
      <c r="C33" s="102" t="s">
        <v>145</v>
      </c>
      <c r="D33" s="102" t="s">
        <v>150</v>
      </c>
      <c r="E33" s="51"/>
      <c r="I33" s="89"/>
    </row>
    <row r="34" spans="1:20" ht="45" x14ac:dyDescent="0.25">
      <c r="A34" s="106"/>
      <c r="B34" s="18" t="s">
        <v>211</v>
      </c>
      <c r="C34" s="136" t="s">
        <v>145</v>
      </c>
      <c r="D34" s="136" t="s">
        <v>150</v>
      </c>
      <c r="E34" s="51"/>
      <c r="I34" s="89"/>
    </row>
    <row r="35" spans="1:20" ht="30" x14ac:dyDescent="0.25">
      <c r="A35" s="106"/>
      <c r="B35" s="18" t="s">
        <v>525</v>
      </c>
      <c r="C35" s="136" t="s">
        <v>145</v>
      </c>
      <c r="D35" s="136" t="s">
        <v>151</v>
      </c>
      <c r="E35" s="51"/>
      <c r="I35" s="89"/>
    </row>
    <row r="36" spans="1:20" x14ac:dyDescent="0.25">
      <c r="A36" s="108" t="s">
        <v>98</v>
      </c>
      <c r="B36" s="113" t="s">
        <v>2</v>
      </c>
      <c r="C36" s="114"/>
      <c r="D36" s="115"/>
      <c r="E36" s="116"/>
      <c r="F36" s="116"/>
      <c r="G36" s="116"/>
      <c r="H36" s="116"/>
      <c r="I36" s="116"/>
      <c r="J36" s="116"/>
      <c r="K36" s="116"/>
      <c r="L36" s="116"/>
      <c r="M36" s="116"/>
      <c r="N36" s="116"/>
      <c r="O36" s="116"/>
      <c r="P36" s="116"/>
      <c r="Q36" s="116"/>
      <c r="R36" s="116"/>
    </row>
    <row r="37" spans="1:20" ht="45" x14ac:dyDescent="0.25">
      <c r="A37" s="117"/>
      <c r="B37" s="18" t="s">
        <v>120</v>
      </c>
      <c r="C37" s="118"/>
      <c r="D37" s="116"/>
      <c r="E37" s="116"/>
      <c r="F37" s="116"/>
      <c r="G37" s="116"/>
      <c r="H37" s="116"/>
      <c r="I37" s="116"/>
      <c r="J37" s="116"/>
      <c r="K37" s="116"/>
      <c r="L37" s="116"/>
      <c r="M37" s="116"/>
      <c r="N37" s="116"/>
      <c r="O37" s="116"/>
      <c r="P37" s="116"/>
      <c r="Q37" s="116"/>
      <c r="R37" s="116"/>
    </row>
    <row r="38" spans="1:20" ht="45" x14ac:dyDescent="0.25">
      <c r="A38" s="117"/>
      <c r="B38" s="18" t="s">
        <v>135</v>
      </c>
      <c r="C38" s="118"/>
      <c r="D38" s="116"/>
      <c r="E38" s="116"/>
      <c r="F38" s="116"/>
      <c r="G38" s="116"/>
      <c r="H38" s="116"/>
      <c r="I38" s="116"/>
      <c r="J38" s="116"/>
      <c r="K38" s="116"/>
      <c r="L38" s="116"/>
      <c r="M38" s="116"/>
      <c r="N38" s="116"/>
      <c r="O38" s="116"/>
      <c r="P38" s="116"/>
      <c r="Q38" s="116"/>
      <c r="R38" s="116"/>
    </row>
    <row r="39" spans="1:20" ht="30" x14ac:dyDescent="0.25">
      <c r="A39" s="117"/>
      <c r="B39" s="18" t="s">
        <v>210</v>
      </c>
      <c r="C39" s="118"/>
      <c r="D39" s="116"/>
      <c r="E39" s="116"/>
      <c r="F39" s="116"/>
      <c r="G39" s="116"/>
      <c r="H39" s="116"/>
      <c r="I39" s="116"/>
      <c r="J39" s="116"/>
      <c r="K39" s="116"/>
      <c r="L39" s="116"/>
      <c r="M39" s="116"/>
      <c r="N39" s="116"/>
      <c r="O39" s="116"/>
      <c r="P39" s="116"/>
      <c r="Q39" s="116"/>
      <c r="R39" s="116"/>
    </row>
    <row r="40" spans="1:20" ht="15" x14ac:dyDescent="0.25">
      <c r="A40" s="117"/>
      <c r="B40" s="18" t="s">
        <v>317</v>
      </c>
      <c r="D40" s="116"/>
      <c r="E40" s="116"/>
      <c r="F40" s="116"/>
      <c r="G40" s="116"/>
      <c r="H40" s="116"/>
      <c r="I40" s="116"/>
      <c r="J40" s="116"/>
      <c r="K40" s="116"/>
      <c r="L40" s="116"/>
      <c r="M40" s="116"/>
      <c r="N40" s="116"/>
      <c r="O40" s="116"/>
      <c r="P40" s="116"/>
      <c r="Q40" s="116"/>
      <c r="R40" s="116"/>
    </row>
    <row r="41" spans="1:20" x14ac:dyDescent="0.25">
      <c r="A41" s="36" t="s">
        <v>79</v>
      </c>
      <c r="B41" s="129" t="s">
        <v>114</v>
      </c>
      <c r="C41" s="85" t="s">
        <v>80</v>
      </c>
      <c r="D41" s="85" t="s">
        <v>81</v>
      </c>
      <c r="E41" s="85" t="s">
        <v>82</v>
      </c>
      <c r="F41" s="129" t="s">
        <v>112</v>
      </c>
      <c r="G41" s="129" t="s">
        <v>113</v>
      </c>
      <c r="H41" s="85" t="s">
        <v>83</v>
      </c>
      <c r="I41" s="85" t="s">
        <v>84</v>
      </c>
      <c r="J41" s="85" t="s">
        <v>85</v>
      </c>
      <c r="K41" s="85" t="s">
        <v>38</v>
      </c>
      <c r="L41" s="85" t="s">
        <v>39</v>
      </c>
      <c r="M41" s="85" t="s">
        <v>60</v>
      </c>
      <c r="N41" s="85" t="s">
        <v>103</v>
      </c>
      <c r="O41" s="85" t="s">
        <v>25</v>
      </c>
      <c r="P41" s="85" t="s">
        <v>86</v>
      </c>
      <c r="Q41" s="85" t="s">
        <v>87</v>
      </c>
      <c r="R41" s="85" t="s">
        <v>88</v>
      </c>
      <c r="S41" s="85" t="s">
        <v>63</v>
      </c>
      <c r="T41" s="86" t="s">
        <v>71</v>
      </c>
    </row>
    <row r="42" spans="1:20" ht="15" x14ac:dyDescent="0.25">
      <c r="A42" s="87"/>
      <c r="B42" s="81" t="s">
        <v>10</v>
      </c>
      <c r="C42" s="81" t="s">
        <v>10</v>
      </c>
      <c r="D42" s="81" t="s">
        <v>10</v>
      </c>
      <c r="E42" s="81" t="s">
        <v>10</v>
      </c>
      <c r="F42" s="79" t="s">
        <v>10</v>
      </c>
      <c r="G42" s="79" t="s">
        <v>10</v>
      </c>
      <c r="H42" s="81" t="s">
        <v>10</v>
      </c>
      <c r="I42" s="81" t="s">
        <v>10</v>
      </c>
      <c r="J42" s="81" t="s">
        <v>10</v>
      </c>
      <c r="K42" s="81" t="s">
        <v>10</v>
      </c>
      <c r="L42" s="81" t="s">
        <v>10</v>
      </c>
      <c r="M42" s="81" t="s">
        <v>10</v>
      </c>
      <c r="N42" s="81" t="s">
        <v>10</v>
      </c>
      <c r="O42" s="81" t="s">
        <v>10</v>
      </c>
      <c r="P42" s="81" t="s">
        <v>10</v>
      </c>
      <c r="Q42" s="81" t="s">
        <v>10</v>
      </c>
      <c r="R42" s="81" t="s">
        <v>10</v>
      </c>
      <c r="S42" s="81" t="s">
        <v>10</v>
      </c>
      <c r="T42" s="81" t="s">
        <v>10</v>
      </c>
    </row>
    <row r="43" spans="1:20" ht="13.8" x14ac:dyDescent="0.25">
      <c r="A43" s="36" t="s">
        <v>36</v>
      </c>
      <c r="B43" s="90" t="s">
        <v>37</v>
      </c>
      <c r="C43" s="114"/>
      <c r="I43" s="89"/>
    </row>
    <row r="44" spans="1:20" ht="15" x14ac:dyDescent="0.25">
      <c r="A44" s="87"/>
      <c r="B44" s="135" t="s">
        <v>17</v>
      </c>
      <c r="C44" s="118"/>
      <c r="D44" s="12"/>
      <c r="E44" s="12"/>
      <c r="F44" s="12"/>
      <c r="I44" s="89"/>
    </row>
    <row r="45" spans="1:20" ht="26.4" x14ac:dyDescent="0.25">
      <c r="A45" s="36" t="s">
        <v>40</v>
      </c>
      <c r="B45" s="90" t="s">
        <v>38</v>
      </c>
      <c r="C45" s="92" t="s">
        <v>39</v>
      </c>
      <c r="D45" s="82"/>
      <c r="E45" s="13"/>
      <c r="F45" s="13"/>
      <c r="I45" s="89"/>
    </row>
    <row r="46" spans="1:20" ht="26.4" x14ac:dyDescent="0.25">
      <c r="A46" s="87"/>
      <c r="B46" s="166">
        <v>45931</v>
      </c>
      <c r="C46" s="166">
        <v>46112</v>
      </c>
      <c r="D46" s="68"/>
      <c r="E46" s="12"/>
      <c r="F46" s="9"/>
      <c r="I46" s="89"/>
    </row>
    <row r="47" spans="1:20" ht="13.8" x14ac:dyDescent="0.25">
      <c r="A47" s="12" t="s">
        <v>43</v>
      </c>
      <c r="B47" s="67"/>
      <c r="I47" s="8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9FAD4-2AA4-4A33-B7B9-4CAAC43A1A4A}">
  <dimension ref="A1:T110"/>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5" t="s">
        <v>448</v>
      </c>
      <c r="C1" s="31"/>
      <c r="D1" s="32"/>
      <c r="E1" s="23"/>
      <c r="I1" s="5"/>
    </row>
    <row r="2" spans="1:11" ht="15" x14ac:dyDescent="0.25">
      <c r="A2" s="88" t="s">
        <v>12</v>
      </c>
      <c r="B2" s="53" t="s">
        <v>129</v>
      </c>
      <c r="C2" s="10"/>
      <c r="D2" s="3"/>
      <c r="I2" s="89"/>
    </row>
    <row r="3" spans="1:11" ht="15" x14ac:dyDescent="0.25">
      <c r="A3" s="88" t="s">
        <v>13</v>
      </c>
      <c r="B3" s="53" t="s">
        <v>129</v>
      </c>
      <c r="C3" s="68"/>
      <c r="I3" s="89"/>
    </row>
    <row r="4" spans="1:11" ht="17.25" customHeight="1" x14ac:dyDescent="0.25">
      <c r="A4" s="44" t="s">
        <v>73</v>
      </c>
      <c r="B4" s="111" t="s">
        <v>95</v>
      </c>
      <c r="C4" s="110"/>
      <c r="I4" s="89"/>
    </row>
    <row r="5" spans="1:11" ht="90" x14ac:dyDescent="0.25">
      <c r="A5" s="150"/>
      <c r="B5" s="63" t="s">
        <v>522</v>
      </c>
      <c r="C5" s="110"/>
      <c r="I5" s="89"/>
    </row>
    <row r="6" spans="1:11" ht="180" x14ac:dyDescent="0.25">
      <c r="A6" s="159"/>
      <c r="B6" s="63" t="s">
        <v>523</v>
      </c>
      <c r="C6" s="110"/>
      <c r="I6" s="89"/>
    </row>
    <row r="7" spans="1:11" ht="120" x14ac:dyDescent="0.25">
      <c r="A7" s="150"/>
      <c r="B7" s="149" t="s">
        <v>189</v>
      </c>
      <c r="C7" s="110"/>
      <c r="I7" s="89"/>
    </row>
    <row r="8" spans="1:11" ht="60" x14ac:dyDescent="0.25">
      <c r="A8" s="160"/>
      <c r="B8" s="149" t="s">
        <v>329</v>
      </c>
      <c r="C8" s="110"/>
      <c r="I8" s="89"/>
    </row>
    <row r="9" spans="1:11" ht="13.8" x14ac:dyDescent="0.25">
      <c r="A9" s="112" t="s">
        <v>90</v>
      </c>
      <c r="B9" s="111" t="s">
        <v>85</v>
      </c>
      <c r="C9" s="110"/>
      <c r="I9" s="89"/>
    </row>
    <row r="10" spans="1:11" ht="15" x14ac:dyDescent="0.25">
      <c r="A10" s="75"/>
      <c r="B10" s="81" t="s">
        <v>179</v>
      </c>
      <c r="C10" s="23"/>
      <c r="I10" s="89"/>
    </row>
    <row r="11" spans="1:11" ht="26.4" x14ac:dyDescent="0.25">
      <c r="A11" s="112" t="s">
        <v>91</v>
      </c>
      <c r="B11" s="111" t="s">
        <v>96</v>
      </c>
      <c r="C11" s="110"/>
      <c r="I11" s="89"/>
    </row>
    <row r="12" spans="1:11" ht="15" x14ac:dyDescent="0.25">
      <c r="A12" s="75"/>
      <c r="B12" s="81" t="s">
        <v>10</v>
      </c>
      <c r="C12" s="110"/>
      <c r="I12" s="89"/>
    </row>
    <row r="13" spans="1:11" ht="13.8" x14ac:dyDescent="0.25">
      <c r="A13" s="36" t="s">
        <v>41</v>
      </c>
      <c r="B13" s="90" t="s">
        <v>42</v>
      </c>
      <c r="C13" s="82"/>
      <c r="D13" s="13"/>
      <c r="E13" s="13"/>
      <c r="F13" s="9"/>
      <c r="I13" s="89"/>
    </row>
    <row r="14" spans="1:11" ht="15" x14ac:dyDescent="0.25">
      <c r="A14" s="87"/>
      <c r="B14" s="91" t="s">
        <v>10</v>
      </c>
      <c r="C14" s="2"/>
      <c r="D14" s="23"/>
      <c r="I14" s="89"/>
    </row>
    <row r="15" spans="1:11" ht="13.8" x14ac:dyDescent="0.25">
      <c r="A15" s="60" t="s">
        <v>74</v>
      </c>
      <c r="B15" s="90" t="s">
        <v>14</v>
      </c>
      <c r="C15" s="92" t="s">
        <v>15</v>
      </c>
      <c r="D15" s="93" t="s">
        <v>99</v>
      </c>
      <c r="E15" s="22" t="s">
        <v>71</v>
      </c>
      <c r="F15" s="93" t="s">
        <v>93</v>
      </c>
      <c r="G15" s="92" t="s">
        <v>16</v>
      </c>
      <c r="H15" s="22" t="s">
        <v>59</v>
      </c>
      <c r="I15" s="22" t="s">
        <v>53</v>
      </c>
      <c r="K15" s="89"/>
    </row>
    <row r="16" spans="1:11" ht="15" x14ac:dyDescent="0.25">
      <c r="A16" s="94"/>
      <c r="B16" s="136" t="s">
        <v>17</v>
      </c>
      <c r="C16" s="96" t="s">
        <v>17</v>
      </c>
      <c r="D16" s="81" t="s">
        <v>179</v>
      </c>
      <c r="E16" s="79">
        <v>2</v>
      </c>
      <c r="F16" s="97" t="s">
        <v>72</v>
      </c>
      <c r="G16" s="96">
        <v>1</v>
      </c>
      <c r="H16" s="102" t="s">
        <v>10</v>
      </c>
      <c r="I16" s="79" t="s">
        <v>10</v>
      </c>
      <c r="K16" s="89"/>
    </row>
    <row r="17" spans="1:12" x14ac:dyDescent="0.25">
      <c r="A17" s="44" t="s">
        <v>101</v>
      </c>
      <c r="B17" s="98" t="s">
        <v>97</v>
      </c>
      <c r="C17" s="99" t="s">
        <v>66</v>
      </c>
      <c r="D17" s="99" t="s">
        <v>64</v>
      </c>
      <c r="E17" s="99" t="s">
        <v>65</v>
      </c>
      <c r="F17" s="99" t="s">
        <v>73</v>
      </c>
    </row>
    <row r="18" spans="1:12" ht="225" x14ac:dyDescent="0.25">
      <c r="A18" s="145"/>
      <c r="B18" s="45" t="s">
        <v>559</v>
      </c>
      <c r="C18" s="45" t="s">
        <v>558</v>
      </c>
      <c r="D18" s="65" t="s">
        <v>145</v>
      </c>
      <c r="E18" s="65" t="s">
        <v>167</v>
      </c>
      <c r="F18" s="45" t="s">
        <v>174</v>
      </c>
    </row>
    <row r="19" spans="1:12" ht="240" x14ac:dyDescent="0.25">
      <c r="A19" s="148"/>
      <c r="B19" s="146" t="s">
        <v>175</v>
      </c>
      <c r="C19" s="146" t="s">
        <v>176</v>
      </c>
      <c r="D19" s="65" t="s">
        <v>145</v>
      </c>
      <c r="E19" s="65" t="s">
        <v>167</v>
      </c>
      <c r="F19" s="146" t="s">
        <v>177</v>
      </c>
    </row>
    <row r="20" spans="1:12" ht="60" x14ac:dyDescent="0.25">
      <c r="A20" s="148"/>
      <c r="B20" s="146" t="s">
        <v>178</v>
      </c>
      <c r="C20" s="146" t="s">
        <v>180</v>
      </c>
      <c r="D20" s="65" t="s">
        <v>145</v>
      </c>
      <c r="E20" s="65" t="s">
        <v>167</v>
      </c>
      <c r="F20" s="146" t="s">
        <v>10</v>
      </c>
    </row>
    <row r="21" spans="1:12" ht="60" x14ac:dyDescent="0.25">
      <c r="A21" s="147"/>
      <c r="B21" s="146" t="s">
        <v>183</v>
      </c>
      <c r="C21" s="146" t="s">
        <v>181</v>
      </c>
      <c r="D21" s="65" t="s">
        <v>145</v>
      </c>
      <c r="E21" s="65" t="s">
        <v>167</v>
      </c>
      <c r="F21" s="146" t="s">
        <v>10</v>
      </c>
    </row>
    <row r="22" spans="1:12" ht="13.8" x14ac:dyDescent="0.25">
      <c r="A22" s="35"/>
      <c r="B22" s="4"/>
      <c r="I22" s="89"/>
    </row>
    <row r="23" spans="1:12" ht="15" x14ac:dyDescent="0.25">
      <c r="A23" s="100" t="s">
        <v>18</v>
      </c>
      <c r="B23" s="155" t="s">
        <v>19</v>
      </c>
      <c r="C23" s="7"/>
      <c r="D23" s="1"/>
      <c r="E23" s="1"/>
      <c r="F23" s="1"/>
      <c r="I23" s="89"/>
    </row>
    <row r="24" spans="1:12" ht="20.399999999999999" x14ac:dyDescent="0.25">
      <c r="A24" s="36" t="s">
        <v>20</v>
      </c>
      <c r="B24" s="90" t="s">
        <v>21</v>
      </c>
      <c r="C24" s="92" t="s">
        <v>22</v>
      </c>
      <c r="D24" s="92" t="s">
        <v>23</v>
      </c>
      <c r="E24" s="92" t="s">
        <v>62</v>
      </c>
      <c r="F24" s="92" t="s">
        <v>24</v>
      </c>
      <c r="G24" s="129" t="s">
        <v>112</v>
      </c>
      <c r="H24" s="129" t="s">
        <v>113</v>
      </c>
      <c r="I24" s="89"/>
    </row>
    <row r="25" spans="1:12" ht="15" x14ac:dyDescent="0.25">
      <c r="A25" s="87"/>
      <c r="B25" s="95" t="s">
        <v>145</v>
      </c>
      <c r="C25" s="102" t="s">
        <v>145</v>
      </c>
      <c r="D25" s="102" t="s">
        <v>145</v>
      </c>
      <c r="E25" s="102" t="s">
        <v>10</v>
      </c>
      <c r="F25" s="136" t="s">
        <v>167</v>
      </c>
      <c r="G25" s="79" t="s">
        <v>10</v>
      </c>
      <c r="H25" s="79" t="s">
        <v>10</v>
      </c>
      <c r="I25" s="89"/>
    </row>
    <row r="26" spans="1:12" ht="20.399999999999999" x14ac:dyDescent="0.25">
      <c r="A26" s="108" t="s">
        <v>92</v>
      </c>
      <c r="B26" s="34" t="s">
        <v>55</v>
      </c>
      <c r="C26" s="92" t="s">
        <v>26</v>
      </c>
      <c r="D26" s="103" t="s">
        <v>102</v>
      </c>
      <c r="E26" s="93" t="s">
        <v>94</v>
      </c>
      <c r="F26" s="92" t="s">
        <v>27</v>
      </c>
      <c r="G26" s="92" t="s">
        <v>28</v>
      </c>
      <c r="H26" s="92" t="s">
        <v>29</v>
      </c>
      <c r="I26" s="92" t="s">
        <v>30</v>
      </c>
      <c r="J26" s="83" t="s">
        <v>89</v>
      </c>
      <c r="K26" s="129" t="s">
        <v>112</v>
      </c>
      <c r="L26" s="129" t="s">
        <v>113</v>
      </c>
    </row>
    <row r="27" spans="1:12" ht="15" x14ac:dyDescent="0.25">
      <c r="A27" s="109"/>
      <c r="B27" s="91" t="s">
        <v>10</v>
      </c>
      <c r="C27" s="91" t="s">
        <v>10</v>
      </c>
      <c r="D27" s="91" t="s">
        <v>10</v>
      </c>
      <c r="E27" s="84" t="s">
        <v>10</v>
      </c>
      <c r="F27" s="91" t="s">
        <v>10</v>
      </c>
      <c r="G27" s="91" t="s">
        <v>10</v>
      </c>
      <c r="H27" s="91" t="s">
        <v>10</v>
      </c>
      <c r="I27" s="91" t="s">
        <v>10</v>
      </c>
      <c r="J27" s="84" t="s">
        <v>10</v>
      </c>
      <c r="K27" s="79" t="s">
        <v>10</v>
      </c>
      <c r="L27" s="79" t="s">
        <v>10</v>
      </c>
    </row>
    <row r="28" spans="1:12" ht="13.8" x14ac:dyDescent="0.25">
      <c r="A28" s="44" t="s">
        <v>54</v>
      </c>
      <c r="B28" s="34" t="s">
        <v>55</v>
      </c>
      <c r="C28" s="22" t="s">
        <v>26</v>
      </c>
      <c r="D28" s="22" t="s">
        <v>27</v>
      </c>
      <c r="E28" s="129" t="s">
        <v>112</v>
      </c>
      <c r="F28" s="129" t="s">
        <v>113</v>
      </c>
      <c r="G28" s="23"/>
      <c r="H28" s="37"/>
      <c r="I28" s="89"/>
    </row>
    <row r="29" spans="1:12" ht="15" x14ac:dyDescent="0.25">
      <c r="A29" s="75"/>
      <c r="B29" s="56" t="s">
        <v>10</v>
      </c>
      <c r="C29" s="56" t="s">
        <v>10</v>
      </c>
      <c r="D29" s="56" t="s">
        <v>10</v>
      </c>
      <c r="E29" s="79" t="s">
        <v>10</v>
      </c>
      <c r="F29" s="79" t="s">
        <v>10</v>
      </c>
      <c r="G29" s="23"/>
      <c r="H29" s="37"/>
      <c r="I29" s="89"/>
    </row>
    <row r="30" spans="1:12" ht="20.399999999999999" x14ac:dyDescent="0.25">
      <c r="A30" s="44" t="s">
        <v>31</v>
      </c>
      <c r="B30" s="34" t="s">
        <v>2</v>
      </c>
      <c r="C30" s="22" t="s">
        <v>32</v>
      </c>
      <c r="D30" s="22" t="s">
        <v>33</v>
      </c>
      <c r="E30" s="22" t="s">
        <v>5</v>
      </c>
      <c r="F30" s="104" t="s">
        <v>34</v>
      </c>
      <c r="G30" s="105" t="s">
        <v>61</v>
      </c>
      <c r="I30" s="89"/>
    </row>
    <row r="31" spans="1:12" ht="30" x14ac:dyDescent="0.25">
      <c r="A31" s="106"/>
      <c r="B31" s="66" t="s">
        <v>147</v>
      </c>
      <c r="C31" s="102" t="s">
        <v>145</v>
      </c>
      <c r="D31" s="102" t="s">
        <v>150</v>
      </c>
      <c r="E31" s="56" t="s">
        <v>10</v>
      </c>
      <c r="F31" s="56">
        <v>0.5</v>
      </c>
      <c r="G31" s="56" t="s">
        <v>104</v>
      </c>
      <c r="I31" s="89"/>
    </row>
    <row r="32" spans="1:12" ht="30" x14ac:dyDescent="0.25">
      <c r="A32" s="106"/>
      <c r="B32" s="66" t="s">
        <v>148</v>
      </c>
      <c r="C32" s="136" t="s">
        <v>145</v>
      </c>
      <c r="D32" s="136" t="s">
        <v>150</v>
      </c>
      <c r="E32" s="56" t="s">
        <v>10</v>
      </c>
      <c r="F32" s="139">
        <v>1</v>
      </c>
      <c r="G32" s="56" t="s">
        <v>104</v>
      </c>
      <c r="I32" s="89"/>
    </row>
    <row r="33" spans="1:20" ht="30" x14ac:dyDescent="0.25">
      <c r="A33" s="106"/>
      <c r="B33" s="18" t="s">
        <v>525</v>
      </c>
      <c r="C33" s="136" t="s">
        <v>145</v>
      </c>
      <c r="D33" s="136" t="s">
        <v>151</v>
      </c>
      <c r="E33" s="56" t="s">
        <v>10</v>
      </c>
      <c r="F33" s="56">
        <v>0.7</v>
      </c>
      <c r="G33" s="56" t="s">
        <v>104</v>
      </c>
      <c r="I33" s="89"/>
    </row>
    <row r="34" spans="1:20" ht="20.399999999999999" x14ac:dyDescent="0.25">
      <c r="A34" s="33" t="s">
        <v>35</v>
      </c>
      <c r="B34" s="15" t="s">
        <v>2</v>
      </c>
      <c r="C34" s="8" t="s">
        <v>32</v>
      </c>
      <c r="D34" s="8" t="s">
        <v>33</v>
      </c>
      <c r="E34" s="10"/>
      <c r="F34" s="3"/>
      <c r="I34" s="89"/>
    </row>
    <row r="35" spans="1:20" ht="30" x14ac:dyDescent="0.25">
      <c r="A35" s="106"/>
      <c r="B35" s="18" t="s">
        <v>122</v>
      </c>
      <c r="C35" s="136" t="s">
        <v>145</v>
      </c>
      <c r="D35" s="136" t="s">
        <v>150</v>
      </c>
      <c r="E35" s="51"/>
      <c r="I35" s="89"/>
    </row>
    <row r="36" spans="1:20" ht="30" x14ac:dyDescent="0.25">
      <c r="A36" s="106"/>
      <c r="B36" s="66" t="s">
        <v>147</v>
      </c>
      <c r="C36" s="102" t="s">
        <v>145</v>
      </c>
      <c r="D36" s="102" t="s">
        <v>150</v>
      </c>
      <c r="E36" s="51"/>
      <c r="I36" s="89"/>
    </row>
    <row r="37" spans="1:20" ht="30" x14ac:dyDescent="0.25">
      <c r="A37" s="106"/>
      <c r="B37" s="66" t="s">
        <v>148</v>
      </c>
      <c r="C37" s="102" t="s">
        <v>145</v>
      </c>
      <c r="D37" s="102" t="s">
        <v>150</v>
      </c>
      <c r="E37" s="51"/>
      <c r="I37" s="89"/>
    </row>
    <row r="38" spans="1:20" ht="45" x14ac:dyDescent="0.25">
      <c r="A38" s="106"/>
      <c r="B38" s="18" t="s">
        <v>211</v>
      </c>
      <c r="C38" s="136" t="s">
        <v>145</v>
      </c>
      <c r="D38" s="136" t="s">
        <v>150</v>
      </c>
      <c r="E38" s="51"/>
      <c r="I38" s="89"/>
    </row>
    <row r="39" spans="1:20" ht="30" x14ac:dyDescent="0.25">
      <c r="A39" s="106"/>
      <c r="B39" s="18" t="s">
        <v>525</v>
      </c>
      <c r="C39" s="136" t="s">
        <v>145</v>
      </c>
      <c r="D39" s="136" t="s">
        <v>151</v>
      </c>
      <c r="E39" s="51"/>
      <c r="I39" s="89"/>
    </row>
    <row r="40" spans="1:20" x14ac:dyDescent="0.25">
      <c r="A40" s="108" t="s">
        <v>98</v>
      </c>
      <c r="B40" s="113" t="s">
        <v>2</v>
      </c>
      <c r="C40" s="114"/>
      <c r="D40" s="115"/>
      <c r="E40" s="116"/>
      <c r="F40" s="116"/>
      <c r="G40" s="116"/>
      <c r="H40" s="116"/>
      <c r="I40" s="116"/>
      <c r="J40" s="116"/>
      <c r="K40" s="116"/>
      <c r="L40" s="116"/>
      <c r="M40" s="116"/>
      <c r="N40" s="116"/>
      <c r="O40" s="116"/>
      <c r="P40" s="116"/>
      <c r="Q40" s="116"/>
      <c r="R40" s="116"/>
    </row>
    <row r="41" spans="1:20" ht="45" x14ac:dyDescent="0.25">
      <c r="A41" s="117"/>
      <c r="B41" s="18" t="s">
        <v>120</v>
      </c>
      <c r="C41" s="118"/>
      <c r="D41" s="116"/>
      <c r="E41" s="116"/>
      <c r="F41" s="116"/>
      <c r="G41" s="116"/>
      <c r="H41" s="116"/>
      <c r="I41" s="116"/>
      <c r="J41" s="116"/>
      <c r="K41" s="116"/>
      <c r="L41" s="116"/>
      <c r="M41" s="116"/>
      <c r="N41" s="116"/>
      <c r="O41" s="116"/>
      <c r="P41" s="116"/>
      <c r="Q41" s="116"/>
      <c r="R41" s="116"/>
    </row>
    <row r="42" spans="1:20" ht="45" x14ac:dyDescent="0.25">
      <c r="A42" s="117"/>
      <c r="B42" s="18" t="s">
        <v>135</v>
      </c>
      <c r="C42" s="118"/>
      <c r="D42" s="116"/>
      <c r="E42" s="116"/>
      <c r="F42" s="116"/>
      <c r="G42" s="116"/>
      <c r="H42" s="116"/>
      <c r="I42" s="116"/>
      <c r="J42" s="116"/>
      <c r="K42" s="116"/>
      <c r="L42" s="116"/>
      <c r="M42" s="116"/>
      <c r="N42" s="116"/>
      <c r="O42" s="116"/>
      <c r="P42" s="116"/>
      <c r="Q42" s="116"/>
      <c r="R42" s="116"/>
    </row>
    <row r="43" spans="1:20" ht="30" x14ac:dyDescent="0.25">
      <c r="A43" s="117"/>
      <c r="B43" s="18" t="s">
        <v>210</v>
      </c>
      <c r="C43" s="118"/>
      <c r="D43" s="116"/>
      <c r="E43" s="116"/>
      <c r="F43" s="116"/>
      <c r="G43" s="116"/>
      <c r="H43" s="116"/>
      <c r="I43" s="116"/>
      <c r="J43" s="116"/>
      <c r="K43" s="116"/>
      <c r="L43" s="116"/>
      <c r="M43" s="116"/>
      <c r="N43" s="116"/>
      <c r="O43" s="116"/>
      <c r="P43" s="116"/>
      <c r="Q43" s="116"/>
      <c r="R43" s="116"/>
    </row>
    <row r="44" spans="1:20" ht="15" x14ac:dyDescent="0.25">
      <c r="A44" s="117"/>
      <c r="B44" s="18" t="s">
        <v>317</v>
      </c>
      <c r="D44" s="116"/>
      <c r="E44" s="116"/>
      <c r="F44" s="116"/>
      <c r="G44" s="116"/>
      <c r="H44" s="116"/>
      <c r="I44" s="116"/>
      <c r="J44" s="116"/>
      <c r="K44" s="116"/>
      <c r="L44" s="116"/>
      <c r="M44" s="116"/>
      <c r="N44" s="116"/>
      <c r="O44" s="116"/>
      <c r="P44" s="116"/>
      <c r="Q44" s="116"/>
      <c r="R44" s="116"/>
    </row>
    <row r="45" spans="1:20" x14ac:dyDescent="0.25">
      <c r="A45" s="36" t="s">
        <v>79</v>
      </c>
      <c r="B45" s="129" t="s">
        <v>114</v>
      </c>
      <c r="C45" s="85" t="s">
        <v>80</v>
      </c>
      <c r="D45" s="85" t="s">
        <v>81</v>
      </c>
      <c r="E45" s="85" t="s">
        <v>82</v>
      </c>
      <c r="F45" s="129" t="s">
        <v>112</v>
      </c>
      <c r="G45" s="129" t="s">
        <v>113</v>
      </c>
      <c r="H45" s="85" t="s">
        <v>83</v>
      </c>
      <c r="I45" s="85" t="s">
        <v>84</v>
      </c>
      <c r="J45" s="85" t="s">
        <v>85</v>
      </c>
      <c r="K45" s="85" t="s">
        <v>38</v>
      </c>
      <c r="L45" s="85" t="s">
        <v>39</v>
      </c>
      <c r="M45" s="85" t="s">
        <v>60</v>
      </c>
      <c r="N45" s="85" t="s">
        <v>103</v>
      </c>
      <c r="O45" s="85" t="s">
        <v>25</v>
      </c>
      <c r="P45" s="85" t="s">
        <v>86</v>
      </c>
      <c r="Q45" s="85" t="s">
        <v>87</v>
      </c>
      <c r="R45" s="85" t="s">
        <v>88</v>
      </c>
      <c r="S45" s="85" t="s">
        <v>63</v>
      </c>
      <c r="T45" s="86" t="s">
        <v>71</v>
      </c>
    </row>
    <row r="46" spans="1:20" ht="60" x14ac:dyDescent="0.25">
      <c r="A46" s="87"/>
      <c r="B46" s="81" t="s">
        <v>152</v>
      </c>
      <c r="C46" s="81" t="s">
        <v>10</v>
      </c>
      <c r="D46" s="81">
        <v>1</v>
      </c>
      <c r="E46" s="81" t="s">
        <v>153</v>
      </c>
      <c r="F46" s="79" t="s">
        <v>10</v>
      </c>
      <c r="G46" s="79" t="s">
        <v>10</v>
      </c>
      <c r="H46" s="81" t="s">
        <v>10</v>
      </c>
      <c r="I46" s="81">
        <v>1</v>
      </c>
      <c r="J46" s="81" t="s">
        <v>20</v>
      </c>
      <c r="K46" s="81" t="s">
        <v>10</v>
      </c>
      <c r="L46" s="81" t="s">
        <v>10</v>
      </c>
      <c r="M46" s="81" t="s">
        <v>151</v>
      </c>
      <c r="N46" s="81" t="s">
        <v>10</v>
      </c>
      <c r="O46" s="81" t="s">
        <v>10</v>
      </c>
      <c r="P46" s="81" t="s">
        <v>10</v>
      </c>
      <c r="Q46" s="81" t="s">
        <v>10</v>
      </c>
      <c r="R46" s="81" t="s">
        <v>10</v>
      </c>
      <c r="S46" s="81" t="s">
        <v>10</v>
      </c>
      <c r="T46" s="81" t="s">
        <v>10</v>
      </c>
    </row>
    <row r="47" spans="1:20" ht="13.8" x14ac:dyDescent="0.25">
      <c r="A47" s="36" t="s">
        <v>36</v>
      </c>
      <c r="B47" s="90" t="s">
        <v>37</v>
      </c>
      <c r="C47" s="114"/>
      <c r="I47" s="89"/>
    </row>
    <row r="48" spans="1:20" ht="15" x14ac:dyDescent="0.25">
      <c r="A48" s="87"/>
      <c r="B48" s="135" t="s">
        <v>17</v>
      </c>
      <c r="C48" s="118"/>
      <c r="D48" s="12"/>
      <c r="E48" s="12"/>
      <c r="F48" s="12"/>
      <c r="I48" s="89"/>
    </row>
    <row r="49" spans="1:12" ht="26.4" x14ac:dyDescent="0.25">
      <c r="A49" s="36" t="s">
        <v>40</v>
      </c>
      <c r="B49" s="90" t="s">
        <v>38</v>
      </c>
      <c r="C49" s="92" t="s">
        <v>39</v>
      </c>
      <c r="D49" s="82"/>
      <c r="E49" s="13"/>
      <c r="F49" s="13"/>
      <c r="I49" s="89"/>
    </row>
    <row r="50" spans="1:12" ht="15" x14ac:dyDescent="0.25">
      <c r="A50" s="87"/>
      <c r="B50" s="166">
        <v>45931</v>
      </c>
      <c r="C50" s="166">
        <v>46112</v>
      </c>
      <c r="D50" s="142"/>
      <c r="E50" s="12"/>
      <c r="F50" s="9"/>
      <c r="I50" s="89"/>
    </row>
    <row r="51" spans="1:12" ht="13.8" x14ac:dyDescent="0.25">
      <c r="A51" s="12" t="s">
        <v>43</v>
      </c>
      <c r="B51" s="67"/>
      <c r="I51" s="89"/>
    </row>
    <row r="52" spans="1:12" ht="15" x14ac:dyDescent="0.25">
      <c r="A52" s="100" t="s">
        <v>18</v>
      </c>
      <c r="B52" s="140" t="s">
        <v>154</v>
      </c>
      <c r="C52" s="7"/>
      <c r="D52" s="1"/>
      <c r="E52" s="1"/>
      <c r="F52" s="1"/>
      <c r="I52" s="89"/>
    </row>
    <row r="53" spans="1:12" ht="20.399999999999999" x14ac:dyDescent="0.25">
      <c r="A53" s="36" t="s">
        <v>20</v>
      </c>
      <c r="B53" s="90" t="s">
        <v>21</v>
      </c>
      <c r="C53" s="92" t="s">
        <v>22</v>
      </c>
      <c r="D53" s="92" t="s">
        <v>23</v>
      </c>
      <c r="E53" s="92" t="s">
        <v>62</v>
      </c>
      <c r="F53" s="92" t="s">
        <v>24</v>
      </c>
      <c r="G53" s="129" t="s">
        <v>112</v>
      </c>
      <c r="H53" s="129" t="s">
        <v>113</v>
      </c>
      <c r="I53" s="89"/>
    </row>
    <row r="54" spans="1:12" ht="15" x14ac:dyDescent="0.25">
      <c r="A54" s="87"/>
      <c r="B54" s="56" t="s">
        <v>10</v>
      </c>
      <c r="C54" s="136" t="s">
        <v>10</v>
      </c>
      <c r="D54" s="136" t="s">
        <v>10</v>
      </c>
      <c r="E54" s="136" t="s">
        <v>10</v>
      </c>
      <c r="F54" s="136" t="s">
        <v>167</v>
      </c>
      <c r="G54" s="79" t="s">
        <v>10</v>
      </c>
      <c r="H54" s="79" t="s">
        <v>10</v>
      </c>
      <c r="I54" s="89"/>
    </row>
    <row r="55" spans="1:12" ht="20.399999999999999" x14ac:dyDescent="0.25">
      <c r="A55" s="108" t="s">
        <v>92</v>
      </c>
      <c r="B55" s="34" t="s">
        <v>55</v>
      </c>
      <c r="C55" s="92" t="s">
        <v>26</v>
      </c>
      <c r="D55" s="103" t="s">
        <v>102</v>
      </c>
      <c r="E55" s="93" t="s">
        <v>94</v>
      </c>
      <c r="F55" s="92" t="s">
        <v>27</v>
      </c>
      <c r="G55" s="92" t="s">
        <v>28</v>
      </c>
      <c r="H55" s="92" t="s">
        <v>29</v>
      </c>
      <c r="I55" s="92" t="s">
        <v>30</v>
      </c>
      <c r="J55" s="83" t="s">
        <v>89</v>
      </c>
      <c r="K55" s="129" t="s">
        <v>112</v>
      </c>
      <c r="L55" s="129" t="s">
        <v>113</v>
      </c>
    </row>
    <row r="56" spans="1:12" ht="15" x14ac:dyDescent="0.25">
      <c r="A56" s="109"/>
      <c r="B56" s="91" t="s">
        <v>10</v>
      </c>
      <c r="C56" s="91" t="s">
        <v>10</v>
      </c>
      <c r="D56" s="91" t="s">
        <v>10</v>
      </c>
      <c r="E56" s="91" t="s">
        <v>10</v>
      </c>
      <c r="F56" s="91" t="s">
        <v>10</v>
      </c>
      <c r="G56" s="91" t="s">
        <v>10</v>
      </c>
      <c r="H56" s="91" t="s">
        <v>10</v>
      </c>
      <c r="I56" s="91" t="s">
        <v>10</v>
      </c>
      <c r="J56" s="91" t="s">
        <v>10</v>
      </c>
      <c r="K56" s="91" t="s">
        <v>10</v>
      </c>
      <c r="L56" s="91" t="s">
        <v>10</v>
      </c>
    </row>
    <row r="57" spans="1:12" ht="13.8" x14ac:dyDescent="0.25">
      <c r="A57" s="44" t="s">
        <v>54</v>
      </c>
      <c r="B57" s="34" t="s">
        <v>55</v>
      </c>
      <c r="C57" s="22" t="s">
        <v>26</v>
      </c>
      <c r="D57" s="22" t="s">
        <v>27</v>
      </c>
      <c r="E57" s="129" t="s">
        <v>112</v>
      </c>
      <c r="F57" s="129" t="s">
        <v>113</v>
      </c>
      <c r="G57" s="23"/>
      <c r="H57" s="37"/>
      <c r="I57" s="89"/>
    </row>
    <row r="58" spans="1:12" ht="15" x14ac:dyDescent="0.25">
      <c r="A58" s="75"/>
      <c r="B58" s="56" t="s">
        <v>10</v>
      </c>
      <c r="C58" s="56" t="s">
        <v>10</v>
      </c>
      <c r="D58" s="56" t="s">
        <v>10</v>
      </c>
      <c r="E58" s="79" t="s">
        <v>10</v>
      </c>
      <c r="F58" s="79" t="s">
        <v>10</v>
      </c>
      <c r="G58" s="23"/>
      <c r="H58" s="37"/>
      <c r="I58" s="89"/>
    </row>
    <row r="59" spans="1:12" ht="20.399999999999999" x14ac:dyDescent="0.25">
      <c r="A59" s="44" t="s">
        <v>31</v>
      </c>
      <c r="B59" s="34" t="s">
        <v>2</v>
      </c>
      <c r="C59" s="22" t="s">
        <v>32</v>
      </c>
      <c r="D59" s="22" t="s">
        <v>33</v>
      </c>
      <c r="E59" s="22" t="s">
        <v>5</v>
      </c>
      <c r="F59" s="104" t="s">
        <v>34</v>
      </c>
      <c r="G59" s="105" t="s">
        <v>61</v>
      </c>
      <c r="I59" s="89"/>
    </row>
    <row r="60" spans="1:12" ht="30" x14ac:dyDescent="0.25">
      <c r="A60" s="106"/>
      <c r="B60" s="66" t="s">
        <v>148</v>
      </c>
      <c r="C60" s="136" t="s">
        <v>145</v>
      </c>
      <c r="D60" s="136" t="s">
        <v>150</v>
      </c>
      <c r="E60" s="56" t="s">
        <v>10</v>
      </c>
      <c r="F60" s="139">
        <v>1</v>
      </c>
      <c r="G60" s="56" t="s">
        <v>104</v>
      </c>
      <c r="I60" s="89"/>
    </row>
    <row r="61" spans="1:12" ht="20.399999999999999" x14ac:dyDescent="0.25">
      <c r="A61" s="33" t="s">
        <v>35</v>
      </c>
      <c r="B61" s="15" t="s">
        <v>2</v>
      </c>
      <c r="C61" s="8" t="s">
        <v>32</v>
      </c>
      <c r="D61" s="8" t="s">
        <v>33</v>
      </c>
      <c r="E61" s="10"/>
      <c r="F61" s="3"/>
      <c r="I61" s="89"/>
    </row>
    <row r="62" spans="1:12" ht="30" x14ac:dyDescent="0.25">
      <c r="A62" s="106"/>
      <c r="B62" s="18" t="s">
        <v>122</v>
      </c>
      <c r="C62" s="136" t="s">
        <v>145</v>
      </c>
      <c r="D62" s="136" t="s">
        <v>150</v>
      </c>
      <c r="E62" s="51"/>
      <c r="I62" s="89"/>
    </row>
    <row r="63" spans="1:12" ht="30" x14ac:dyDescent="0.25">
      <c r="A63" s="106"/>
      <c r="B63" s="66" t="s">
        <v>148</v>
      </c>
      <c r="C63" s="102" t="s">
        <v>145</v>
      </c>
      <c r="D63" s="102" t="s">
        <v>150</v>
      </c>
      <c r="E63" s="51"/>
      <c r="I63" s="89"/>
    </row>
    <row r="64" spans="1:12" ht="45" x14ac:dyDescent="0.25">
      <c r="A64" s="106"/>
      <c r="B64" s="18" t="s">
        <v>211</v>
      </c>
      <c r="C64" s="136" t="s">
        <v>145</v>
      </c>
      <c r="D64" s="136" t="s">
        <v>150</v>
      </c>
      <c r="E64" s="51"/>
      <c r="I64" s="89"/>
    </row>
    <row r="65" spans="1:20" x14ac:dyDescent="0.25">
      <c r="A65" s="108" t="s">
        <v>98</v>
      </c>
      <c r="B65" s="113" t="s">
        <v>2</v>
      </c>
      <c r="C65" s="114"/>
      <c r="D65" s="115"/>
      <c r="E65" s="116"/>
      <c r="F65" s="116"/>
      <c r="G65" s="116"/>
      <c r="H65" s="116"/>
      <c r="I65" s="116"/>
      <c r="J65" s="116"/>
      <c r="K65" s="116"/>
      <c r="L65" s="116"/>
      <c r="M65" s="116"/>
      <c r="N65" s="116"/>
      <c r="O65" s="116"/>
      <c r="P65" s="116"/>
      <c r="Q65" s="116"/>
      <c r="R65" s="116"/>
    </row>
    <row r="66" spans="1:20" ht="45" x14ac:dyDescent="0.25">
      <c r="A66" s="117"/>
      <c r="B66" s="18" t="s">
        <v>120</v>
      </c>
      <c r="C66" s="118"/>
      <c r="D66" s="116"/>
      <c r="E66" s="116"/>
      <c r="F66" s="116"/>
      <c r="G66" s="116"/>
      <c r="H66" s="116"/>
      <c r="I66" s="116"/>
      <c r="J66" s="116"/>
      <c r="K66" s="116"/>
      <c r="L66" s="116"/>
      <c r="M66" s="116"/>
      <c r="N66" s="116"/>
      <c r="O66" s="116"/>
      <c r="P66" s="116"/>
      <c r="Q66" s="116"/>
      <c r="R66" s="116"/>
    </row>
    <row r="67" spans="1:20" ht="45" x14ac:dyDescent="0.25">
      <c r="A67" s="117"/>
      <c r="B67" s="18" t="s">
        <v>135</v>
      </c>
      <c r="C67" s="118"/>
      <c r="D67" s="116"/>
      <c r="E67" s="116"/>
      <c r="F67" s="116"/>
      <c r="G67" s="116"/>
      <c r="H67" s="116"/>
      <c r="I67" s="116"/>
      <c r="J67" s="116"/>
      <c r="K67" s="116"/>
      <c r="L67" s="116"/>
      <c r="M67" s="116"/>
      <c r="N67" s="116"/>
      <c r="O67" s="116"/>
      <c r="P67" s="116"/>
      <c r="Q67" s="116"/>
      <c r="R67" s="116"/>
    </row>
    <row r="68" spans="1:20" ht="30" x14ac:dyDescent="0.25">
      <c r="A68" s="117"/>
      <c r="B68" s="18" t="s">
        <v>147</v>
      </c>
      <c r="C68" s="118"/>
      <c r="D68" s="116"/>
      <c r="E68" s="116"/>
      <c r="F68" s="116"/>
      <c r="G68" s="116"/>
      <c r="H68" s="116"/>
      <c r="I68" s="116"/>
      <c r="J68" s="116"/>
      <c r="K68" s="116"/>
      <c r="L68" s="116"/>
      <c r="M68" s="116"/>
      <c r="N68" s="116"/>
      <c r="O68" s="116"/>
      <c r="P68" s="116"/>
      <c r="Q68" s="116"/>
      <c r="R68" s="116"/>
    </row>
    <row r="69" spans="1:20" ht="30" x14ac:dyDescent="0.25">
      <c r="A69" s="117"/>
      <c r="B69" s="18" t="s">
        <v>210</v>
      </c>
      <c r="C69" s="118"/>
      <c r="D69" s="116"/>
      <c r="E69" s="116"/>
      <c r="F69" s="116"/>
      <c r="G69" s="116"/>
      <c r="H69" s="116"/>
      <c r="I69" s="116"/>
      <c r="J69" s="116"/>
      <c r="K69" s="116"/>
      <c r="L69" s="116"/>
      <c r="M69" s="116"/>
      <c r="N69" s="116"/>
      <c r="O69" s="116"/>
      <c r="P69" s="116"/>
      <c r="Q69" s="116"/>
      <c r="R69" s="116"/>
    </row>
    <row r="70" spans="1:20" ht="15" x14ac:dyDescent="0.25">
      <c r="A70" s="117"/>
      <c r="B70" s="18" t="s">
        <v>317</v>
      </c>
      <c r="D70" s="116"/>
      <c r="E70" s="116"/>
      <c r="F70" s="116"/>
      <c r="G70" s="116"/>
      <c r="H70" s="116"/>
      <c r="I70" s="116"/>
      <c r="J70" s="116"/>
      <c r="K70" s="116"/>
      <c r="L70" s="116"/>
      <c r="M70" s="116"/>
      <c r="N70" s="116"/>
      <c r="O70" s="116"/>
      <c r="P70" s="116"/>
      <c r="Q70" s="116"/>
      <c r="R70" s="116"/>
    </row>
    <row r="71" spans="1:20" ht="30" x14ac:dyDescent="0.25">
      <c r="A71" s="117"/>
      <c r="B71" s="18" t="s">
        <v>525</v>
      </c>
      <c r="C71" s="118"/>
      <c r="D71" s="116"/>
      <c r="E71" s="116"/>
      <c r="F71" s="116"/>
      <c r="G71" s="116"/>
      <c r="H71" s="116"/>
      <c r="I71" s="116"/>
      <c r="J71" s="116"/>
      <c r="K71" s="116"/>
      <c r="L71" s="116"/>
      <c r="M71" s="116"/>
      <c r="N71" s="116"/>
      <c r="O71" s="116"/>
      <c r="P71" s="116"/>
      <c r="Q71" s="116"/>
      <c r="R71" s="116"/>
    </row>
    <row r="72" spans="1:20" x14ac:dyDescent="0.25">
      <c r="A72" s="36" t="s">
        <v>79</v>
      </c>
      <c r="B72" s="129" t="s">
        <v>114</v>
      </c>
      <c r="C72" s="85" t="s">
        <v>80</v>
      </c>
      <c r="D72" s="85" t="s">
        <v>81</v>
      </c>
      <c r="E72" s="85" t="s">
        <v>82</v>
      </c>
      <c r="F72" s="129" t="s">
        <v>112</v>
      </c>
      <c r="G72" s="129" t="s">
        <v>113</v>
      </c>
      <c r="H72" s="85" t="s">
        <v>83</v>
      </c>
      <c r="I72" s="85" t="s">
        <v>84</v>
      </c>
      <c r="J72" s="85" t="s">
        <v>85</v>
      </c>
      <c r="K72" s="85" t="s">
        <v>38</v>
      </c>
      <c r="L72" s="85" t="s">
        <v>39</v>
      </c>
      <c r="M72" s="85" t="s">
        <v>60</v>
      </c>
      <c r="N72" s="85" t="s">
        <v>103</v>
      </c>
      <c r="O72" s="85" t="s">
        <v>25</v>
      </c>
      <c r="P72" s="85" t="s">
        <v>86</v>
      </c>
      <c r="Q72" s="85" t="s">
        <v>87</v>
      </c>
      <c r="R72" s="85" t="s">
        <v>88</v>
      </c>
      <c r="S72" s="85" t="s">
        <v>63</v>
      </c>
      <c r="T72" s="86" t="s">
        <v>71</v>
      </c>
    </row>
    <row r="73" spans="1:20" ht="75" x14ac:dyDescent="0.25">
      <c r="A73" s="87"/>
      <c r="B73" s="81" t="s">
        <v>152</v>
      </c>
      <c r="C73" s="81" t="s">
        <v>10</v>
      </c>
      <c r="D73" s="81">
        <v>1</v>
      </c>
      <c r="E73" s="81" t="s">
        <v>169</v>
      </c>
      <c r="F73" s="81" t="s">
        <v>10</v>
      </c>
      <c r="G73" s="81" t="s">
        <v>10</v>
      </c>
      <c r="H73" s="81" t="s">
        <v>10</v>
      </c>
      <c r="I73" s="81">
        <v>1</v>
      </c>
      <c r="J73" s="81" t="s">
        <v>168</v>
      </c>
      <c r="K73" s="143">
        <v>45839</v>
      </c>
      <c r="L73" s="143">
        <v>46203</v>
      </c>
      <c r="M73" s="81" t="s">
        <v>10</v>
      </c>
      <c r="N73" s="81" t="s">
        <v>10</v>
      </c>
      <c r="O73" s="81" t="s">
        <v>10</v>
      </c>
      <c r="P73" s="81">
        <v>1</v>
      </c>
      <c r="Q73" s="81" t="s">
        <v>170</v>
      </c>
      <c r="R73" s="81" t="s">
        <v>256</v>
      </c>
      <c r="S73" s="81" t="s">
        <v>526</v>
      </c>
      <c r="T73" s="81" t="s">
        <v>10</v>
      </c>
    </row>
    <row r="74" spans="1:20" ht="13.8" x14ac:dyDescent="0.25">
      <c r="A74" s="36" t="s">
        <v>36</v>
      </c>
      <c r="B74" s="90" t="s">
        <v>37</v>
      </c>
      <c r="C74" s="114"/>
      <c r="I74" s="89"/>
    </row>
    <row r="75" spans="1:20" ht="15" x14ac:dyDescent="0.25">
      <c r="A75" s="87"/>
      <c r="B75" s="135" t="s">
        <v>17</v>
      </c>
      <c r="C75" s="118"/>
      <c r="D75" s="12"/>
      <c r="E75" s="12"/>
      <c r="F75" s="12"/>
      <c r="I75" s="89"/>
    </row>
    <row r="76" spans="1:20" ht="26.4" x14ac:dyDescent="0.25">
      <c r="A76" s="36" t="s">
        <v>40</v>
      </c>
      <c r="B76" s="90" t="s">
        <v>38</v>
      </c>
      <c r="C76" s="92" t="s">
        <v>39</v>
      </c>
      <c r="D76" s="82"/>
      <c r="E76" s="13"/>
      <c r="F76" s="13"/>
      <c r="I76" s="89"/>
    </row>
    <row r="77" spans="1:20" ht="15" x14ac:dyDescent="0.25">
      <c r="A77" s="87"/>
      <c r="B77" s="166">
        <v>45931</v>
      </c>
      <c r="C77" s="166">
        <v>46112</v>
      </c>
      <c r="D77" s="68"/>
      <c r="E77" s="12"/>
      <c r="F77" s="9"/>
      <c r="I77" s="89"/>
    </row>
    <row r="78" spans="1:20" ht="13.8" x14ac:dyDescent="0.25">
      <c r="A78" s="12" t="s">
        <v>43</v>
      </c>
      <c r="B78" s="67"/>
      <c r="I78" s="89"/>
    </row>
    <row r="79" spans="1:20" ht="15" x14ac:dyDescent="0.25">
      <c r="A79" s="100" t="s">
        <v>18</v>
      </c>
      <c r="B79" s="140" t="s">
        <v>155</v>
      </c>
      <c r="C79" s="7"/>
      <c r="D79" s="1"/>
      <c r="E79" s="1"/>
      <c r="F79" s="1"/>
      <c r="I79" s="89"/>
    </row>
    <row r="80" spans="1:20" ht="20.399999999999999" x14ac:dyDescent="0.25">
      <c r="A80" s="36" t="s">
        <v>20</v>
      </c>
      <c r="B80" s="90" t="s">
        <v>21</v>
      </c>
      <c r="C80" s="92" t="s">
        <v>22</v>
      </c>
      <c r="D80" s="92" t="s">
        <v>23</v>
      </c>
      <c r="E80" s="92" t="s">
        <v>62</v>
      </c>
      <c r="F80" s="92" t="s">
        <v>24</v>
      </c>
      <c r="G80" s="129" t="s">
        <v>112</v>
      </c>
      <c r="H80" s="129" t="s">
        <v>113</v>
      </c>
      <c r="I80" s="89"/>
    </row>
    <row r="81" spans="1:18" ht="15" x14ac:dyDescent="0.25">
      <c r="A81" s="87"/>
      <c r="B81" s="56" t="s">
        <v>10</v>
      </c>
      <c r="C81" s="136" t="s">
        <v>10</v>
      </c>
      <c r="D81" s="136" t="s">
        <v>10</v>
      </c>
      <c r="E81" s="136" t="s">
        <v>10</v>
      </c>
      <c r="F81" s="136" t="s">
        <v>167</v>
      </c>
      <c r="G81" s="79" t="s">
        <v>10</v>
      </c>
      <c r="H81" s="79" t="s">
        <v>10</v>
      </c>
      <c r="I81" s="89"/>
    </row>
    <row r="82" spans="1:18" ht="20.399999999999999" x14ac:dyDescent="0.25">
      <c r="A82" s="108" t="s">
        <v>92</v>
      </c>
      <c r="B82" s="34" t="s">
        <v>55</v>
      </c>
      <c r="C82" s="92" t="s">
        <v>26</v>
      </c>
      <c r="D82" s="103" t="s">
        <v>102</v>
      </c>
      <c r="E82" s="93" t="s">
        <v>94</v>
      </c>
      <c r="F82" s="92" t="s">
        <v>27</v>
      </c>
      <c r="G82" s="92" t="s">
        <v>28</v>
      </c>
      <c r="H82" s="92" t="s">
        <v>29</v>
      </c>
      <c r="I82" s="92" t="s">
        <v>30</v>
      </c>
      <c r="J82" s="83" t="s">
        <v>89</v>
      </c>
      <c r="K82" s="129" t="s">
        <v>112</v>
      </c>
      <c r="L82" s="129" t="s">
        <v>113</v>
      </c>
    </row>
    <row r="83" spans="1:18" ht="15" x14ac:dyDescent="0.25">
      <c r="A83" s="109"/>
      <c r="B83" s="56" t="s">
        <v>156</v>
      </c>
      <c r="C83" s="135" t="s">
        <v>10</v>
      </c>
      <c r="D83" s="135" t="s">
        <v>10</v>
      </c>
      <c r="E83" s="84" t="s">
        <v>10</v>
      </c>
      <c r="F83" s="56" t="s">
        <v>145</v>
      </c>
      <c r="G83" s="56" t="s">
        <v>145</v>
      </c>
      <c r="H83" s="56" t="s">
        <v>145</v>
      </c>
      <c r="I83" s="91" t="s">
        <v>10</v>
      </c>
      <c r="J83" s="84" t="s">
        <v>10</v>
      </c>
      <c r="K83" s="79" t="s">
        <v>10</v>
      </c>
      <c r="L83" s="79" t="s">
        <v>10</v>
      </c>
    </row>
    <row r="84" spans="1:18" ht="13.8" x14ac:dyDescent="0.25">
      <c r="A84" s="44" t="s">
        <v>54</v>
      </c>
      <c r="B84" s="34" t="s">
        <v>55</v>
      </c>
      <c r="C84" s="22" t="s">
        <v>26</v>
      </c>
      <c r="D84" s="22" t="s">
        <v>27</v>
      </c>
      <c r="E84" s="129" t="s">
        <v>112</v>
      </c>
      <c r="F84" s="129" t="s">
        <v>113</v>
      </c>
      <c r="G84" s="23"/>
      <c r="H84" s="37"/>
      <c r="I84" s="89"/>
    </row>
    <row r="85" spans="1:18" ht="15" x14ac:dyDescent="0.25">
      <c r="A85" s="75"/>
      <c r="B85" s="56" t="s">
        <v>10</v>
      </c>
      <c r="C85" s="56" t="s">
        <v>10</v>
      </c>
      <c r="D85" s="56" t="s">
        <v>10</v>
      </c>
      <c r="E85" s="79" t="s">
        <v>10</v>
      </c>
      <c r="F85" s="79" t="s">
        <v>10</v>
      </c>
      <c r="G85" s="23"/>
      <c r="H85" s="37"/>
      <c r="I85" s="89"/>
    </row>
    <row r="86" spans="1:18" ht="20.399999999999999" x14ac:dyDescent="0.25">
      <c r="A86" s="44" t="s">
        <v>31</v>
      </c>
      <c r="B86" s="34" t="s">
        <v>2</v>
      </c>
      <c r="C86" s="22" t="s">
        <v>32</v>
      </c>
      <c r="D86" s="22" t="s">
        <v>33</v>
      </c>
      <c r="E86" s="22" t="s">
        <v>5</v>
      </c>
      <c r="F86" s="104" t="s">
        <v>34</v>
      </c>
      <c r="G86" s="105" t="s">
        <v>61</v>
      </c>
      <c r="I86" s="89"/>
    </row>
    <row r="87" spans="1:18" ht="30" x14ac:dyDescent="0.25">
      <c r="A87" s="106"/>
      <c r="B87" s="66" t="s">
        <v>148</v>
      </c>
      <c r="C87" s="136" t="s">
        <v>145</v>
      </c>
      <c r="D87" s="136" t="s">
        <v>150</v>
      </c>
      <c r="E87" s="56" t="s">
        <v>10</v>
      </c>
      <c r="F87" s="139">
        <v>1</v>
      </c>
      <c r="G87" s="56" t="s">
        <v>104</v>
      </c>
      <c r="I87" s="89"/>
    </row>
    <row r="88" spans="1:18" ht="20.399999999999999" x14ac:dyDescent="0.25">
      <c r="A88" s="33" t="s">
        <v>35</v>
      </c>
      <c r="B88" s="15" t="s">
        <v>2</v>
      </c>
      <c r="C88" s="8" t="s">
        <v>32</v>
      </c>
      <c r="D88" s="8" t="s">
        <v>33</v>
      </c>
      <c r="E88" s="10"/>
      <c r="F88" s="3"/>
      <c r="I88" s="89"/>
    </row>
    <row r="89" spans="1:18" ht="30" x14ac:dyDescent="0.25">
      <c r="A89" s="106"/>
      <c r="B89" s="18" t="s">
        <v>122</v>
      </c>
      <c r="C89" s="136" t="s">
        <v>145</v>
      </c>
      <c r="D89" s="136" t="s">
        <v>150</v>
      </c>
      <c r="E89" s="51"/>
      <c r="I89" s="89"/>
    </row>
    <row r="90" spans="1:18" ht="30" x14ac:dyDescent="0.25">
      <c r="A90" s="106"/>
      <c r="B90" s="66" t="s">
        <v>148</v>
      </c>
      <c r="C90" s="102" t="s">
        <v>145</v>
      </c>
      <c r="D90" s="102" t="s">
        <v>150</v>
      </c>
      <c r="E90" s="51"/>
      <c r="I90" s="89"/>
    </row>
    <row r="91" spans="1:18" ht="45" x14ac:dyDescent="0.25">
      <c r="A91" s="106"/>
      <c r="B91" s="18" t="s">
        <v>211</v>
      </c>
      <c r="C91" s="136" t="s">
        <v>145</v>
      </c>
      <c r="D91" s="136" t="s">
        <v>150</v>
      </c>
      <c r="E91" s="51"/>
      <c r="I91" s="89"/>
    </row>
    <row r="92" spans="1:18" x14ac:dyDescent="0.25">
      <c r="A92" s="108" t="s">
        <v>98</v>
      </c>
      <c r="B92" s="113" t="s">
        <v>2</v>
      </c>
      <c r="C92" s="114"/>
      <c r="D92" s="115"/>
      <c r="E92" s="116"/>
      <c r="F92" s="116"/>
      <c r="G92" s="116"/>
      <c r="H92" s="116"/>
      <c r="I92" s="116"/>
      <c r="J92" s="116"/>
      <c r="K92" s="116"/>
      <c r="L92" s="116"/>
      <c r="M92" s="116"/>
      <c r="N92" s="116"/>
      <c r="O92" s="116"/>
      <c r="P92" s="116"/>
      <c r="Q92" s="116"/>
      <c r="R92" s="116"/>
    </row>
    <row r="93" spans="1:18" ht="45" x14ac:dyDescent="0.25">
      <c r="A93" s="117"/>
      <c r="B93" s="18" t="s">
        <v>120</v>
      </c>
      <c r="C93" s="118"/>
      <c r="D93" s="116"/>
      <c r="E93" s="116"/>
      <c r="F93" s="116"/>
      <c r="G93" s="116"/>
      <c r="H93" s="116"/>
      <c r="I93" s="116"/>
      <c r="J93" s="116"/>
      <c r="K93" s="116"/>
      <c r="L93" s="116"/>
      <c r="M93" s="116"/>
      <c r="N93" s="116"/>
      <c r="O93" s="116"/>
      <c r="P93" s="116"/>
      <c r="Q93" s="116"/>
      <c r="R93" s="116"/>
    </row>
    <row r="94" spans="1:18" ht="45" x14ac:dyDescent="0.25">
      <c r="A94" s="117"/>
      <c r="B94" s="18" t="s">
        <v>135</v>
      </c>
      <c r="C94" s="118"/>
      <c r="D94" s="116"/>
      <c r="E94" s="116"/>
      <c r="F94" s="116"/>
      <c r="G94" s="116"/>
      <c r="H94" s="116"/>
      <c r="I94" s="116"/>
      <c r="J94" s="116"/>
      <c r="K94" s="116"/>
      <c r="L94" s="116"/>
      <c r="M94" s="116"/>
      <c r="N94" s="116"/>
      <c r="O94" s="116"/>
      <c r="P94" s="116"/>
      <c r="Q94" s="116"/>
      <c r="R94" s="116"/>
    </row>
    <row r="95" spans="1:18" ht="30" x14ac:dyDescent="0.25">
      <c r="A95" s="117"/>
      <c r="B95" s="18" t="s">
        <v>147</v>
      </c>
      <c r="C95" s="118"/>
      <c r="D95" s="116"/>
      <c r="E95" s="116"/>
      <c r="F95" s="116"/>
      <c r="G95" s="116"/>
      <c r="H95" s="116"/>
      <c r="I95" s="116"/>
      <c r="J95" s="116"/>
      <c r="K95" s="116"/>
      <c r="L95" s="116"/>
      <c r="M95" s="116"/>
      <c r="N95" s="116"/>
      <c r="O95" s="116"/>
      <c r="P95" s="116"/>
      <c r="Q95" s="116"/>
      <c r="R95" s="116"/>
    </row>
    <row r="96" spans="1:18" ht="30" x14ac:dyDescent="0.25">
      <c r="A96" s="117"/>
      <c r="B96" s="18" t="s">
        <v>210</v>
      </c>
      <c r="C96" s="118"/>
      <c r="D96" s="116"/>
      <c r="E96" s="116"/>
      <c r="F96" s="116"/>
      <c r="G96" s="116"/>
      <c r="H96" s="116"/>
      <c r="I96" s="116"/>
      <c r="J96" s="116"/>
      <c r="K96" s="116"/>
      <c r="L96" s="116"/>
      <c r="M96" s="116"/>
      <c r="N96" s="116"/>
      <c r="O96" s="116"/>
      <c r="P96" s="116"/>
      <c r="Q96" s="116"/>
      <c r="R96" s="116"/>
    </row>
    <row r="97" spans="1:20" ht="15" x14ac:dyDescent="0.25">
      <c r="A97" s="117"/>
      <c r="B97" s="18" t="s">
        <v>317</v>
      </c>
      <c r="D97" s="116"/>
      <c r="E97" s="116"/>
      <c r="F97" s="116"/>
      <c r="G97" s="116"/>
      <c r="H97" s="116"/>
      <c r="I97" s="116"/>
      <c r="J97" s="116"/>
      <c r="K97" s="116"/>
      <c r="L97" s="116"/>
      <c r="M97" s="116"/>
      <c r="N97" s="116"/>
      <c r="O97" s="116"/>
      <c r="P97" s="116"/>
      <c r="Q97" s="116"/>
      <c r="R97" s="116"/>
    </row>
    <row r="98" spans="1:20" ht="30" x14ac:dyDescent="0.25">
      <c r="A98" s="117"/>
      <c r="B98" s="18" t="s">
        <v>525</v>
      </c>
      <c r="C98" s="118"/>
      <c r="D98" s="116"/>
      <c r="E98" s="116"/>
      <c r="F98" s="116"/>
      <c r="G98" s="116"/>
      <c r="H98" s="116"/>
      <c r="I98" s="116"/>
      <c r="J98" s="116"/>
      <c r="K98" s="116"/>
      <c r="L98" s="116"/>
      <c r="M98" s="116"/>
      <c r="N98" s="116"/>
      <c r="O98" s="116"/>
      <c r="P98" s="116"/>
      <c r="Q98" s="116"/>
      <c r="R98" s="116"/>
    </row>
    <row r="99" spans="1:20" x14ac:dyDescent="0.25">
      <c r="A99" s="36" t="s">
        <v>79</v>
      </c>
      <c r="B99" s="129" t="s">
        <v>114</v>
      </c>
      <c r="C99" s="85" t="s">
        <v>80</v>
      </c>
      <c r="D99" s="85" t="s">
        <v>81</v>
      </c>
      <c r="E99" s="85" t="s">
        <v>82</v>
      </c>
      <c r="F99" s="129" t="s">
        <v>112</v>
      </c>
      <c r="G99" s="129" t="s">
        <v>113</v>
      </c>
      <c r="H99" s="85" t="s">
        <v>83</v>
      </c>
      <c r="I99" s="85" t="s">
        <v>84</v>
      </c>
      <c r="J99" s="85" t="s">
        <v>85</v>
      </c>
      <c r="K99" s="85" t="s">
        <v>38</v>
      </c>
      <c r="L99" s="85" t="s">
        <v>39</v>
      </c>
      <c r="M99" s="85" t="s">
        <v>60</v>
      </c>
      <c r="N99" s="85" t="s">
        <v>103</v>
      </c>
      <c r="O99" s="85" t="s">
        <v>25</v>
      </c>
      <c r="P99" s="85" t="s">
        <v>86</v>
      </c>
      <c r="Q99" s="85" t="s">
        <v>87</v>
      </c>
      <c r="R99" s="85" t="s">
        <v>88</v>
      </c>
      <c r="S99" s="85" t="s">
        <v>63</v>
      </c>
      <c r="T99" s="86" t="s">
        <v>71</v>
      </c>
    </row>
    <row r="100" spans="1:20" ht="60" x14ac:dyDescent="0.25">
      <c r="A100" s="145"/>
      <c r="B100" s="81" t="s">
        <v>244</v>
      </c>
      <c r="C100" s="81" t="s">
        <v>245</v>
      </c>
      <c r="D100" s="81">
        <v>1</v>
      </c>
      <c r="E100" s="81" t="s">
        <v>173</v>
      </c>
      <c r="F100" s="81" t="s">
        <v>10</v>
      </c>
      <c r="G100" s="81" t="s">
        <v>10</v>
      </c>
      <c r="H100" s="81" t="s">
        <v>10</v>
      </c>
      <c r="I100" s="81">
        <v>1</v>
      </c>
      <c r="J100" s="81" t="s">
        <v>20</v>
      </c>
      <c r="K100" s="143" t="s">
        <v>10</v>
      </c>
      <c r="L100" s="143" t="s">
        <v>10</v>
      </c>
      <c r="M100" s="81" t="s">
        <v>10</v>
      </c>
      <c r="N100" s="81" t="s">
        <v>151</v>
      </c>
      <c r="O100" s="81" t="s">
        <v>10</v>
      </c>
      <c r="P100" s="81" t="s">
        <v>10</v>
      </c>
      <c r="Q100" s="81" t="s">
        <v>10</v>
      </c>
      <c r="R100" s="81" t="s">
        <v>10</v>
      </c>
      <c r="S100" s="81" t="s">
        <v>10</v>
      </c>
      <c r="T100" s="81" t="s">
        <v>10</v>
      </c>
    </row>
    <row r="101" spans="1:20" ht="90" x14ac:dyDescent="0.25">
      <c r="A101" s="145"/>
      <c r="B101" s="156" t="s">
        <v>244</v>
      </c>
      <c r="C101" s="156" t="s">
        <v>245</v>
      </c>
      <c r="D101" s="156">
        <v>2</v>
      </c>
      <c r="E101" s="156" t="s">
        <v>246</v>
      </c>
      <c r="F101" s="81" t="s">
        <v>10</v>
      </c>
      <c r="G101" s="81" t="s">
        <v>10</v>
      </c>
      <c r="H101" s="81" t="s">
        <v>247</v>
      </c>
      <c r="I101" s="81">
        <v>1</v>
      </c>
      <c r="J101" s="81" t="s">
        <v>20</v>
      </c>
      <c r="K101" s="143" t="s">
        <v>10</v>
      </c>
      <c r="L101" s="143" t="s">
        <v>10</v>
      </c>
      <c r="M101" s="81" t="s">
        <v>151</v>
      </c>
      <c r="N101" s="81" t="s">
        <v>10</v>
      </c>
      <c r="O101" s="81" t="s">
        <v>10</v>
      </c>
      <c r="P101" s="81" t="s">
        <v>10</v>
      </c>
      <c r="Q101" s="81" t="s">
        <v>10</v>
      </c>
      <c r="R101" s="81" t="s">
        <v>10</v>
      </c>
      <c r="S101" s="81" t="s">
        <v>10</v>
      </c>
      <c r="T101" s="81" t="s">
        <v>10</v>
      </c>
    </row>
    <row r="102" spans="1:20" ht="30" x14ac:dyDescent="0.25">
      <c r="A102" s="145"/>
      <c r="B102" s="158"/>
      <c r="C102" s="158"/>
      <c r="D102" s="158"/>
      <c r="E102" s="158"/>
      <c r="F102" s="81" t="s">
        <v>10</v>
      </c>
      <c r="G102" s="81" t="s">
        <v>10</v>
      </c>
      <c r="H102" s="81" t="s">
        <v>247</v>
      </c>
      <c r="I102" s="81">
        <v>2</v>
      </c>
      <c r="J102" s="81" t="s">
        <v>295</v>
      </c>
      <c r="K102" s="143">
        <v>45839</v>
      </c>
      <c r="L102" s="143">
        <v>46203</v>
      </c>
      <c r="M102" s="81" t="s">
        <v>10</v>
      </c>
      <c r="N102" s="81" t="s">
        <v>151</v>
      </c>
      <c r="O102" s="81" t="s">
        <v>10</v>
      </c>
      <c r="P102" s="81">
        <v>1</v>
      </c>
      <c r="Q102" s="81" t="s">
        <v>170</v>
      </c>
      <c r="R102" s="81" t="s">
        <v>256</v>
      </c>
      <c r="S102" s="81" t="s">
        <v>526</v>
      </c>
      <c r="T102" s="81" t="s">
        <v>10</v>
      </c>
    </row>
    <row r="103" spans="1:20" ht="60" x14ac:dyDescent="0.25">
      <c r="A103" s="145"/>
      <c r="B103" s="81" t="s">
        <v>249</v>
      </c>
      <c r="C103" s="81" t="s">
        <v>245</v>
      </c>
      <c r="D103" s="81">
        <v>3</v>
      </c>
      <c r="E103" s="81" t="s">
        <v>173</v>
      </c>
      <c r="F103" s="81" t="s">
        <v>10</v>
      </c>
      <c r="G103" s="81" t="s">
        <v>10</v>
      </c>
      <c r="H103" s="81" t="s">
        <v>10</v>
      </c>
      <c r="I103" s="81">
        <v>1</v>
      </c>
      <c r="J103" s="81" t="s">
        <v>20</v>
      </c>
      <c r="K103" s="143" t="s">
        <v>10</v>
      </c>
      <c r="L103" s="143" t="s">
        <v>10</v>
      </c>
      <c r="M103" s="81" t="s">
        <v>10</v>
      </c>
      <c r="N103" s="81" t="s">
        <v>151</v>
      </c>
      <c r="O103" s="81" t="s">
        <v>10</v>
      </c>
      <c r="P103" s="81" t="s">
        <v>10</v>
      </c>
      <c r="Q103" s="81" t="s">
        <v>10</v>
      </c>
      <c r="R103" s="81" t="s">
        <v>10</v>
      </c>
      <c r="S103" s="81" t="s">
        <v>10</v>
      </c>
      <c r="T103" s="81" t="s">
        <v>10</v>
      </c>
    </row>
    <row r="104" spans="1:20" ht="105" x14ac:dyDescent="0.25">
      <c r="A104" s="145"/>
      <c r="B104" s="156" t="s">
        <v>249</v>
      </c>
      <c r="C104" s="156" t="s">
        <v>245</v>
      </c>
      <c r="D104" s="156">
        <v>4</v>
      </c>
      <c r="E104" s="156" t="s">
        <v>255</v>
      </c>
      <c r="F104" s="81" t="s">
        <v>10</v>
      </c>
      <c r="G104" s="81" t="s">
        <v>10</v>
      </c>
      <c r="H104" s="81" t="s">
        <v>247</v>
      </c>
      <c r="I104" s="81">
        <v>1</v>
      </c>
      <c r="J104" s="81" t="s">
        <v>20</v>
      </c>
      <c r="K104" s="143" t="s">
        <v>10</v>
      </c>
      <c r="L104" s="143" t="s">
        <v>10</v>
      </c>
      <c r="M104" s="81" t="s">
        <v>151</v>
      </c>
      <c r="N104" s="81" t="s">
        <v>10</v>
      </c>
      <c r="O104" s="81" t="s">
        <v>10</v>
      </c>
      <c r="P104" s="81" t="s">
        <v>10</v>
      </c>
      <c r="Q104" s="81" t="s">
        <v>10</v>
      </c>
      <c r="R104" s="81" t="s">
        <v>10</v>
      </c>
      <c r="S104" s="81" t="s">
        <v>10</v>
      </c>
      <c r="T104" s="81" t="s">
        <v>10</v>
      </c>
    </row>
    <row r="105" spans="1:20" ht="30" x14ac:dyDescent="0.25">
      <c r="A105" s="145"/>
      <c r="B105" s="157"/>
      <c r="C105" s="157"/>
      <c r="D105" s="157"/>
      <c r="E105" s="157"/>
      <c r="F105" s="81" t="s">
        <v>10</v>
      </c>
      <c r="G105" s="81" t="s">
        <v>10</v>
      </c>
      <c r="H105" s="81" t="s">
        <v>247</v>
      </c>
      <c r="I105" s="81">
        <v>2</v>
      </c>
      <c r="J105" s="81" t="s">
        <v>248</v>
      </c>
      <c r="K105" s="143" t="s">
        <v>10</v>
      </c>
      <c r="L105" s="143" t="s">
        <v>10</v>
      </c>
      <c r="M105" s="81" t="s">
        <v>151</v>
      </c>
      <c r="N105" s="81" t="s">
        <v>10</v>
      </c>
      <c r="O105" s="81" t="s">
        <v>10</v>
      </c>
      <c r="P105" s="81">
        <v>0</v>
      </c>
      <c r="Q105" s="81" t="s">
        <v>170</v>
      </c>
      <c r="R105" s="81" t="s">
        <v>256</v>
      </c>
      <c r="S105" s="81" t="s">
        <v>250</v>
      </c>
      <c r="T105" s="81" t="s">
        <v>10</v>
      </c>
    </row>
    <row r="106" spans="1:20" ht="13.8" x14ac:dyDescent="0.25">
      <c r="A106" s="36" t="s">
        <v>36</v>
      </c>
      <c r="B106" s="90" t="s">
        <v>37</v>
      </c>
      <c r="C106" s="114"/>
      <c r="I106" s="89"/>
    </row>
    <row r="107" spans="1:20" ht="15" x14ac:dyDescent="0.25">
      <c r="A107" s="87"/>
      <c r="B107" s="135" t="s">
        <v>17</v>
      </c>
      <c r="C107" s="118"/>
      <c r="D107" s="12"/>
      <c r="E107" s="12"/>
      <c r="F107" s="12"/>
      <c r="I107" s="89"/>
    </row>
    <row r="108" spans="1:20" ht="26.4" x14ac:dyDescent="0.25">
      <c r="A108" s="36" t="s">
        <v>40</v>
      </c>
      <c r="B108" s="90" t="s">
        <v>38</v>
      </c>
      <c r="C108" s="92" t="s">
        <v>39</v>
      </c>
      <c r="D108" s="82"/>
      <c r="E108" s="13"/>
      <c r="F108" s="13"/>
      <c r="I108" s="89"/>
    </row>
    <row r="109" spans="1:20" ht="15" x14ac:dyDescent="0.25">
      <c r="A109" s="87"/>
      <c r="B109" s="166">
        <v>45931</v>
      </c>
      <c r="C109" s="166">
        <v>46112</v>
      </c>
      <c r="D109" s="68"/>
      <c r="E109" s="12"/>
      <c r="F109" s="9"/>
      <c r="I109" s="89"/>
    </row>
    <row r="110" spans="1:20" ht="13.8" x14ac:dyDescent="0.25">
      <c r="A110" s="12" t="s">
        <v>43</v>
      </c>
      <c r="B110" s="67"/>
      <c r="I110" s="8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C37CD-D0C5-4C8D-AC82-ECEF7FC425D2}">
  <dimension ref="A1:T45"/>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5" t="s">
        <v>449</v>
      </c>
      <c r="C1" s="31"/>
      <c r="D1" s="32"/>
      <c r="E1" s="107"/>
      <c r="I1" s="5"/>
    </row>
    <row r="2" spans="1:11" ht="15" x14ac:dyDescent="0.25">
      <c r="A2" s="88" t="s">
        <v>12</v>
      </c>
      <c r="B2" s="53" t="s">
        <v>129</v>
      </c>
      <c r="C2" s="10"/>
      <c r="D2" s="3"/>
      <c r="I2" s="89"/>
    </row>
    <row r="3" spans="1:11" ht="15" x14ac:dyDescent="0.25">
      <c r="A3" s="88" t="s">
        <v>13</v>
      </c>
      <c r="B3" s="53" t="s">
        <v>129</v>
      </c>
      <c r="C3" s="68"/>
      <c r="I3" s="89"/>
    </row>
    <row r="4" spans="1:11" ht="17.25" customHeight="1" x14ac:dyDescent="0.25">
      <c r="A4" s="44" t="s">
        <v>73</v>
      </c>
      <c r="B4" s="111" t="s">
        <v>95</v>
      </c>
      <c r="C4" s="110"/>
      <c r="I4" s="89"/>
    </row>
    <row r="5" spans="1:11" ht="195" x14ac:dyDescent="0.25">
      <c r="A5" s="150"/>
      <c r="B5" s="46" t="s">
        <v>524</v>
      </c>
      <c r="C5" s="110"/>
      <c r="I5" s="89"/>
    </row>
    <row r="6" spans="1:11" ht="90" x14ac:dyDescent="0.25">
      <c r="A6" s="150"/>
      <c r="B6" s="153" t="s">
        <v>490</v>
      </c>
      <c r="I6" s="89"/>
    </row>
    <row r="7" spans="1:11" ht="180" x14ac:dyDescent="0.25">
      <c r="A7" s="160"/>
      <c r="B7" s="63" t="s">
        <v>523</v>
      </c>
      <c r="I7" s="89"/>
    </row>
    <row r="8" spans="1:11" ht="13.8" x14ac:dyDescent="0.25">
      <c r="A8" s="112" t="s">
        <v>90</v>
      </c>
      <c r="B8" s="111" t="s">
        <v>85</v>
      </c>
      <c r="C8" s="110"/>
      <c r="I8" s="89"/>
    </row>
    <row r="9" spans="1:11" ht="15" x14ac:dyDescent="0.25">
      <c r="A9" s="75"/>
      <c r="B9" s="81" t="s">
        <v>179</v>
      </c>
      <c r="C9" s="110"/>
      <c r="I9" s="89"/>
    </row>
    <row r="10" spans="1:11" ht="26.4" x14ac:dyDescent="0.25">
      <c r="A10" s="112" t="s">
        <v>91</v>
      </c>
      <c r="B10" s="111" t="s">
        <v>96</v>
      </c>
      <c r="C10" s="110"/>
      <c r="I10" s="89"/>
    </row>
    <row r="11" spans="1:11" ht="15" x14ac:dyDescent="0.25">
      <c r="A11" s="75"/>
      <c r="B11" s="81">
        <v>3</v>
      </c>
      <c r="C11" s="110"/>
      <c r="I11" s="89"/>
    </row>
    <row r="12" spans="1:11" ht="13.8" x14ac:dyDescent="0.25">
      <c r="A12" s="36" t="s">
        <v>41</v>
      </c>
      <c r="B12" s="90" t="s">
        <v>42</v>
      </c>
      <c r="C12" s="82"/>
      <c r="D12" s="13"/>
      <c r="E12" s="13"/>
      <c r="F12" s="9"/>
      <c r="I12" s="89"/>
    </row>
    <row r="13" spans="1:11" ht="15" x14ac:dyDescent="0.25">
      <c r="A13" s="87"/>
      <c r="B13" s="91" t="s">
        <v>10</v>
      </c>
      <c r="C13" s="2"/>
      <c r="I13" s="89"/>
    </row>
    <row r="14" spans="1:11" ht="13.8" x14ac:dyDescent="0.25">
      <c r="A14" s="60" t="s">
        <v>74</v>
      </c>
      <c r="B14" s="90" t="s">
        <v>14</v>
      </c>
      <c r="C14" s="92" t="s">
        <v>15</v>
      </c>
      <c r="D14" s="93" t="s">
        <v>99</v>
      </c>
      <c r="E14" s="22" t="s">
        <v>71</v>
      </c>
      <c r="F14" s="93" t="s">
        <v>93</v>
      </c>
      <c r="G14" s="92" t="s">
        <v>16</v>
      </c>
      <c r="H14" s="22" t="s">
        <v>59</v>
      </c>
      <c r="I14" s="22" t="s">
        <v>53</v>
      </c>
      <c r="K14" s="89"/>
    </row>
    <row r="15" spans="1:11" ht="15" x14ac:dyDescent="0.25">
      <c r="A15" s="94"/>
      <c r="B15" s="102" t="s">
        <v>17</v>
      </c>
      <c r="C15" s="96" t="s">
        <v>17</v>
      </c>
      <c r="D15" s="97" t="s">
        <v>179</v>
      </c>
      <c r="E15" s="79">
        <v>2</v>
      </c>
      <c r="F15" s="97" t="s">
        <v>72</v>
      </c>
      <c r="G15" s="96">
        <v>1</v>
      </c>
      <c r="H15" s="102" t="s">
        <v>10</v>
      </c>
      <c r="I15" s="79" t="s">
        <v>10</v>
      </c>
      <c r="K15" s="89"/>
    </row>
    <row r="16" spans="1:11" x14ac:dyDescent="0.25">
      <c r="A16" s="44" t="s">
        <v>101</v>
      </c>
      <c r="B16" s="98" t="s">
        <v>97</v>
      </c>
      <c r="C16" s="99" t="s">
        <v>66</v>
      </c>
      <c r="D16" s="99" t="s">
        <v>64</v>
      </c>
      <c r="E16" s="99" t="s">
        <v>65</v>
      </c>
      <c r="F16" s="99" t="s">
        <v>73</v>
      </c>
    </row>
    <row r="17" spans="1:18" ht="409.6" x14ac:dyDescent="0.25">
      <c r="A17" s="87"/>
      <c r="B17" s="153" t="s">
        <v>196</v>
      </c>
      <c r="C17" s="153" t="s">
        <v>197</v>
      </c>
      <c r="D17" s="79" t="s">
        <v>10</v>
      </c>
      <c r="E17" s="79" t="s">
        <v>10</v>
      </c>
      <c r="F17" s="153" t="s">
        <v>495</v>
      </c>
    </row>
    <row r="18" spans="1:18" ht="13.8" x14ac:dyDescent="0.25">
      <c r="A18" s="35"/>
      <c r="B18" s="4"/>
      <c r="I18" s="89"/>
    </row>
    <row r="19" spans="1:18" ht="15" x14ac:dyDescent="0.25">
      <c r="A19" s="100" t="s">
        <v>18</v>
      </c>
      <c r="B19" s="101" t="s">
        <v>19</v>
      </c>
      <c r="C19" s="7"/>
      <c r="D19" s="1"/>
      <c r="E19" s="1"/>
      <c r="F19" s="1"/>
      <c r="I19" s="89"/>
    </row>
    <row r="20" spans="1:18" ht="20.399999999999999" x14ac:dyDescent="0.25">
      <c r="A20" s="36" t="s">
        <v>20</v>
      </c>
      <c r="B20" s="90" t="s">
        <v>21</v>
      </c>
      <c r="C20" s="92" t="s">
        <v>22</v>
      </c>
      <c r="D20" s="92" t="s">
        <v>23</v>
      </c>
      <c r="E20" s="92" t="s">
        <v>62</v>
      </c>
      <c r="F20" s="92" t="s">
        <v>24</v>
      </c>
      <c r="G20" s="129" t="s">
        <v>112</v>
      </c>
      <c r="H20" s="129" t="s">
        <v>113</v>
      </c>
      <c r="I20" s="89"/>
    </row>
    <row r="21" spans="1:18" ht="15" x14ac:dyDescent="0.25">
      <c r="A21" s="87"/>
      <c r="B21" s="95" t="s">
        <v>10</v>
      </c>
      <c r="C21" s="102" t="s">
        <v>10</v>
      </c>
      <c r="D21" s="102" t="s">
        <v>10</v>
      </c>
      <c r="E21" s="102" t="s">
        <v>10</v>
      </c>
      <c r="F21" s="102" t="s">
        <v>10</v>
      </c>
      <c r="G21" s="79" t="s">
        <v>10</v>
      </c>
      <c r="H21" s="79" t="s">
        <v>10</v>
      </c>
      <c r="I21" s="89"/>
    </row>
    <row r="22" spans="1:18" ht="20.399999999999999" x14ac:dyDescent="0.25">
      <c r="A22" s="108" t="s">
        <v>92</v>
      </c>
      <c r="B22" s="34" t="s">
        <v>55</v>
      </c>
      <c r="C22" s="92" t="s">
        <v>26</v>
      </c>
      <c r="D22" s="103" t="s">
        <v>102</v>
      </c>
      <c r="E22" s="93" t="s">
        <v>94</v>
      </c>
      <c r="F22" s="92" t="s">
        <v>27</v>
      </c>
      <c r="G22" s="92" t="s">
        <v>28</v>
      </c>
      <c r="H22" s="92" t="s">
        <v>29</v>
      </c>
      <c r="I22" s="92" t="s">
        <v>30</v>
      </c>
      <c r="J22" s="83" t="s">
        <v>89</v>
      </c>
      <c r="K22" s="129" t="s">
        <v>112</v>
      </c>
      <c r="L22" s="129" t="s">
        <v>113</v>
      </c>
    </row>
    <row r="23" spans="1:18" ht="30" x14ac:dyDescent="0.25">
      <c r="A23" s="109"/>
      <c r="B23" s="79" t="s">
        <v>104</v>
      </c>
      <c r="C23" s="79" t="s">
        <v>10</v>
      </c>
      <c r="D23" s="79" t="s">
        <v>10</v>
      </c>
      <c r="E23" s="79" t="s">
        <v>199</v>
      </c>
      <c r="F23" s="79" t="s">
        <v>10</v>
      </c>
      <c r="G23" s="79" t="s">
        <v>200</v>
      </c>
      <c r="H23" s="79" t="s">
        <v>200</v>
      </c>
      <c r="I23" s="79" t="s">
        <v>201</v>
      </c>
      <c r="J23" s="84" t="s">
        <v>10</v>
      </c>
      <c r="K23" s="79" t="s">
        <v>10</v>
      </c>
      <c r="L23" s="79" t="s">
        <v>10</v>
      </c>
    </row>
    <row r="24" spans="1:18" ht="13.8" x14ac:dyDescent="0.25">
      <c r="A24" s="44" t="s">
        <v>54</v>
      </c>
      <c r="B24" s="34" t="s">
        <v>55</v>
      </c>
      <c r="C24" s="22" t="s">
        <v>26</v>
      </c>
      <c r="D24" s="22" t="s">
        <v>27</v>
      </c>
      <c r="E24" s="129" t="s">
        <v>112</v>
      </c>
      <c r="F24" s="129" t="s">
        <v>113</v>
      </c>
      <c r="G24" s="23"/>
      <c r="H24" s="37"/>
      <c r="I24" s="89"/>
    </row>
    <row r="25" spans="1:18" ht="15" x14ac:dyDescent="0.25">
      <c r="A25" s="75"/>
      <c r="B25" s="56" t="s">
        <v>10</v>
      </c>
      <c r="C25" s="56" t="s">
        <v>10</v>
      </c>
      <c r="D25" s="56" t="s">
        <v>10</v>
      </c>
      <c r="E25" s="79" t="s">
        <v>10</v>
      </c>
      <c r="F25" s="79" t="s">
        <v>10</v>
      </c>
      <c r="G25" s="23"/>
      <c r="H25" s="37"/>
      <c r="I25" s="89"/>
    </row>
    <row r="26" spans="1:18" ht="20.399999999999999" x14ac:dyDescent="0.25">
      <c r="A26" s="44" t="s">
        <v>31</v>
      </c>
      <c r="B26" s="34" t="s">
        <v>2</v>
      </c>
      <c r="C26" s="22" t="s">
        <v>32</v>
      </c>
      <c r="D26" s="22" t="s">
        <v>33</v>
      </c>
      <c r="E26" s="22" t="s">
        <v>5</v>
      </c>
      <c r="F26" s="104" t="s">
        <v>34</v>
      </c>
      <c r="G26" s="105" t="s">
        <v>61</v>
      </c>
      <c r="I26" s="89"/>
    </row>
    <row r="27" spans="1:18" ht="45" x14ac:dyDescent="0.25">
      <c r="A27" s="106"/>
      <c r="B27" s="18" t="s">
        <v>135</v>
      </c>
      <c r="C27" s="136" t="s">
        <v>10</v>
      </c>
      <c r="D27" s="136" t="s">
        <v>10</v>
      </c>
      <c r="E27" s="56" t="s">
        <v>10</v>
      </c>
      <c r="F27" s="56">
        <v>0.5</v>
      </c>
      <c r="G27" s="56" t="s">
        <v>156</v>
      </c>
      <c r="I27" s="89"/>
    </row>
    <row r="28" spans="1:18" ht="20.399999999999999" x14ac:dyDescent="0.25">
      <c r="A28" s="33" t="s">
        <v>35</v>
      </c>
      <c r="B28" s="15" t="s">
        <v>2</v>
      </c>
      <c r="C28" s="8" t="s">
        <v>32</v>
      </c>
      <c r="D28" s="8" t="s">
        <v>33</v>
      </c>
      <c r="E28" s="10"/>
      <c r="F28" s="3"/>
      <c r="I28" s="89"/>
    </row>
    <row r="29" spans="1:18" ht="30" x14ac:dyDescent="0.25">
      <c r="A29" s="106"/>
      <c r="B29" s="18" t="s">
        <v>122</v>
      </c>
      <c r="C29" s="136" t="s">
        <v>10</v>
      </c>
      <c r="D29" s="136" t="s">
        <v>10</v>
      </c>
      <c r="E29" s="51"/>
      <c r="I29" s="89"/>
    </row>
    <row r="30" spans="1:18" ht="45" x14ac:dyDescent="0.25">
      <c r="A30" s="106"/>
      <c r="B30" s="18" t="s">
        <v>135</v>
      </c>
      <c r="C30" s="136" t="s">
        <v>10</v>
      </c>
      <c r="D30" s="102" t="s">
        <v>10</v>
      </c>
      <c r="E30" s="51"/>
      <c r="I30" s="89"/>
    </row>
    <row r="31" spans="1:18" ht="30" x14ac:dyDescent="0.25">
      <c r="A31" s="106"/>
      <c r="B31" s="18" t="s">
        <v>210</v>
      </c>
      <c r="C31" s="136" t="s">
        <v>10</v>
      </c>
      <c r="D31" s="136" t="s">
        <v>10</v>
      </c>
      <c r="E31" s="51"/>
      <c r="I31" s="89"/>
    </row>
    <row r="32" spans="1:18" x14ac:dyDescent="0.25">
      <c r="A32" s="108" t="s">
        <v>98</v>
      </c>
      <c r="B32" s="113" t="s">
        <v>2</v>
      </c>
      <c r="C32" s="114"/>
      <c r="D32" s="115"/>
      <c r="E32" s="116"/>
      <c r="F32" s="116"/>
      <c r="G32" s="116"/>
      <c r="H32" s="116"/>
      <c r="I32" s="116"/>
      <c r="J32" s="116"/>
      <c r="K32" s="116"/>
      <c r="L32" s="116"/>
      <c r="M32" s="116"/>
      <c r="N32" s="116"/>
      <c r="O32" s="116"/>
      <c r="P32" s="116"/>
      <c r="Q32" s="116"/>
      <c r="R32" s="116"/>
    </row>
    <row r="33" spans="1:20" ht="45" x14ac:dyDescent="0.25">
      <c r="A33" s="117"/>
      <c r="B33" s="66" t="s">
        <v>120</v>
      </c>
      <c r="C33" s="118"/>
      <c r="D33" s="116"/>
      <c r="E33" s="116"/>
      <c r="F33" s="116"/>
      <c r="G33" s="116"/>
      <c r="H33" s="116"/>
      <c r="I33" s="116"/>
      <c r="J33" s="116"/>
      <c r="K33" s="116"/>
      <c r="L33" s="116"/>
      <c r="M33" s="116"/>
      <c r="N33" s="116"/>
      <c r="O33" s="116"/>
      <c r="P33" s="116"/>
      <c r="Q33" s="116"/>
      <c r="R33" s="116"/>
    </row>
    <row r="34" spans="1:20" ht="30" x14ac:dyDescent="0.25">
      <c r="A34" s="117"/>
      <c r="B34" s="66" t="s">
        <v>147</v>
      </c>
      <c r="C34" s="118"/>
      <c r="D34" s="116"/>
      <c r="E34" s="116"/>
      <c r="F34" s="116"/>
      <c r="G34" s="116"/>
      <c r="H34" s="116"/>
      <c r="I34" s="116"/>
      <c r="J34" s="116"/>
      <c r="K34" s="116"/>
      <c r="L34" s="116"/>
      <c r="M34" s="116"/>
      <c r="N34" s="116"/>
      <c r="O34" s="116"/>
      <c r="P34" s="116"/>
      <c r="Q34" s="116"/>
      <c r="R34" s="116"/>
    </row>
    <row r="35" spans="1:20" ht="30" x14ac:dyDescent="0.25">
      <c r="A35" s="117"/>
      <c r="B35" s="66" t="s">
        <v>148</v>
      </c>
      <c r="C35" s="118"/>
      <c r="D35" s="116"/>
      <c r="E35" s="116"/>
      <c r="F35" s="116"/>
      <c r="G35" s="116"/>
      <c r="H35" s="116"/>
      <c r="I35" s="116"/>
      <c r="J35" s="116"/>
      <c r="K35" s="116"/>
      <c r="L35" s="116"/>
      <c r="M35" s="116"/>
      <c r="N35" s="116"/>
      <c r="O35" s="116"/>
      <c r="P35" s="116"/>
      <c r="Q35" s="116"/>
      <c r="R35" s="116"/>
    </row>
    <row r="36" spans="1:20" ht="45" x14ac:dyDescent="0.25">
      <c r="A36" s="117"/>
      <c r="B36" s="18" t="s">
        <v>211</v>
      </c>
      <c r="C36" s="118"/>
      <c r="D36" s="116"/>
      <c r="E36" s="116"/>
      <c r="F36" s="116"/>
      <c r="G36" s="116"/>
      <c r="H36" s="116"/>
      <c r="I36" s="116"/>
      <c r="J36" s="116"/>
      <c r="K36" s="116"/>
      <c r="L36" s="116"/>
      <c r="M36" s="116"/>
      <c r="N36" s="116"/>
      <c r="O36" s="116"/>
      <c r="P36" s="116"/>
      <c r="Q36" s="116"/>
      <c r="R36" s="116"/>
    </row>
    <row r="37" spans="1:20" ht="15" x14ac:dyDescent="0.25">
      <c r="A37" s="117"/>
      <c r="B37" s="18" t="s">
        <v>317</v>
      </c>
      <c r="C37" s="116"/>
      <c r="D37" s="116"/>
      <c r="E37" s="116"/>
      <c r="F37" s="116"/>
      <c r="G37" s="116"/>
      <c r="H37" s="116"/>
      <c r="I37" s="116"/>
      <c r="J37" s="116"/>
      <c r="K37" s="116"/>
      <c r="L37" s="116"/>
      <c r="M37" s="116"/>
      <c r="N37" s="116"/>
      <c r="O37" s="116"/>
      <c r="P37" s="116"/>
      <c r="Q37" s="116"/>
      <c r="R37" s="116"/>
    </row>
    <row r="38" spans="1:20" ht="30" x14ac:dyDescent="0.25">
      <c r="A38" s="117"/>
      <c r="B38" s="18" t="s">
        <v>525</v>
      </c>
      <c r="C38" s="118"/>
      <c r="D38" s="116"/>
      <c r="E38" s="116"/>
      <c r="F38" s="116"/>
      <c r="G38" s="116"/>
      <c r="H38" s="116"/>
      <c r="I38" s="116"/>
      <c r="J38" s="116"/>
      <c r="K38" s="116"/>
      <c r="L38" s="116"/>
      <c r="M38" s="116"/>
      <c r="N38" s="116"/>
      <c r="O38" s="116"/>
      <c r="P38" s="116"/>
      <c r="Q38" s="116"/>
      <c r="R38" s="116"/>
    </row>
    <row r="39" spans="1:20" x14ac:dyDescent="0.25">
      <c r="A39" s="36" t="s">
        <v>79</v>
      </c>
      <c r="B39" s="129" t="s">
        <v>114</v>
      </c>
      <c r="C39" s="85" t="s">
        <v>80</v>
      </c>
      <c r="D39" s="85" t="s">
        <v>81</v>
      </c>
      <c r="E39" s="85" t="s">
        <v>82</v>
      </c>
      <c r="F39" s="129" t="s">
        <v>112</v>
      </c>
      <c r="G39" s="129" t="s">
        <v>113</v>
      </c>
      <c r="H39" s="85" t="s">
        <v>83</v>
      </c>
      <c r="I39" s="85" t="s">
        <v>84</v>
      </c>
      <c r="J39" s="85" t="s">
        <v>85</v>
      </c>
      <c r="K39" s="85" t="s">
        <v>38</v>
      </c>
      <c r="L39" s="85" t="s">
        <v>39</v>
      </c>
      <c r="M39" s="85" t="s">
        <v>60</v>
      </c>
      <c r="N39" s="85" t="s">
        <v>103</v>
      </c>
      <c r="O39" s="85" t="s">
        <v>25</v>
      </c>
      <c r="P39" s="85" t="s">
        <v>86</v>
      </c>
      <c r="Q39" s="85" t="s">
        <v>87</v>
      </c>
      <c r="R39" s="85" t="s">
        <v>88</v>
      </c>
      <c r="S39" s="85" t="s">
        <v>63</v>
      </c>
      <c r="T39" s="86" t="s">
        <v>71</v>
      </c>
    </row>
    <row r="40" spans="1:20" ht="75" x14ac:dyDescent="0.25">
      <c r="A40" s="87"/>
      <c r="B40" s="81" t="s">
        <v>152</v>
      </c>
      <c r="C40" s="81" t="s">
        <v>10</v>
      </c>
      <c r="D40" s="81">
        <v>1</v>
      </c>
      <c r="E40" s="81" t="s">
        <v>400</v>
      </c>
      <c r="F40" s="79" t="s">
        <v>10</v>
      </c>
      <c r="G40" s="79" t="s">
        <v>10</v>
      </c>
      <c r="H40" s="81" t="s">
        <v>10</v>
      </c>
      <c r="I40" s="81">
        <v>1</v>
      </c>
      <c r="J40" s="81" t="s">
        <v>551</v>
      </c>
      <c r="K40" s="143" t="s">
        <v>10</v>
      </c>
      <c r="L40" s="143" t="s">
        <v>10</v>
      </c>
      <c r="M40" s="81" t="s">
        <v>474</v>
      </c>
      <c r="N40" s="81" t="s">
        <v>10</v>
      </c>
      <c r="O40" s="81" t="s">
        <v>10</v>
      </c>
      <c r="P40" s="81">
        <v>0</v>
      </c>
      <c r="Q40" s="81" t="s">
        <v>274</v>
      </c>
      <c r="R40" s="81" t="s">
        <v>275</v>
      </c>
      <c r="S40" s="81" t="s">
        <v>401</v>
      </c>
      <c r="T40" s="81" t="s">
        <v>10</v>
      </c>
    </row>
    <row r="41" spans="1:20" ht="13.8" x14ac:dyDescent="0.25">
      <c r="A41" s="36" t="s">
        <v>36</v>
      </c>
      <c r="B41" s="90" t="s">
        <v>37</v>
      </c>
      <c r="C41" s="114"/>
      <c r="I41" s="89"/>
    </row>
    <row r="42" spans="1:20" ht="15" x14ac:dyDescent="0.25">
      <c r="A42" s="87"/>
      <c r="B42" s="135" t="s">
        <v>17</v>
      </c>
      <c r="C42" s="118"/>
      <c r="D42" s="12"/>
      <c r="E42" s="12"/>
      <c r="F42" s="12"/>
      <c r="I42" s="89"/>
    </row>
    <row r="43" spans="1:20" ht="26.4" x14ac:dyDescent="0.25">
      <c r="A43" s="36" t="s">
        <v>40</v>
      </c>
      <c r="B43" s="90" t="s">
        <v>38</v>
      </c>
      <c r="C43" s="92" t="s">
        <v>39</v>
      </c>
      <c r="D43" s="82"/>
      <c r="E43" s="13"/>
      <c r="F43" s="13"/>
      <c r="I43" s="89"/>
    </row>
    <row r="44" spans="1:20" ht="15" x14ac:dyDescent="0.25">
      <c r="A44" s="87"/>
      <c r="B44" s="166">
        <v>45901</v>
      </c>
      <c r="C44" s="166">
        <v>46053</v>
      </c>
      <c r="D44" s="68"/>
      <c r="E44" s="12"/>
      <c r="F44" s="9"/>
      <c r="I44" s="89"/>
    </row>
    <row r="45" spans="1:20" ht="13.8" x14ac:dyDescent="0.25">
      <c r="A45" s="12" t="s">
        <v>43</v>
      </c>
      <c r="B45" s="67"/>
      <c r="I45" s="89"/>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5CAC-1755-4E80-B2EE-101A3F6B09C6}">
  <dimension ref="A1:T80"/>
  <sheetViews>
    <sheetView zoomScale="85" zoomScaleNormal="85" workbookViewId="0"/>
  </sheetViews>
  <sheetFormatPr defaultColWidth="20.6640625" defaultRowHeight="13.2" x14ac:dyDescent="0.25"/>
  <cols>
    <col min="2" max="2" width="40.6640625" customWidth="1"/>
    <col min="3" max="3" width="22.6640625" customWidth="1"/>
  </cols>
  <sheetData>
    <row r="1" spans="1:11" s="54" customFormat="1" ht="15" x14ac:dyDescent="0.25">
      <c r="A1" s="6" t="s">
        <v>11</v>
      </c>
      <c r="B1" s="165" t="s">
        <v>532</v>
      </c>
      <c r="C1" s="31"/>
      <c r="D1" s="32"/>
      <c r="E1" s="107"/>
      <c r="I1" s="5"/>
    </row>
    <row r="2" spans="1:11" ht="15" x14ac:dyDescent="0.25">
      <c r="A2" s="88" t="s">
        <v>12</v>
      </c>
      <c r="B2" s="53" t="s">
        <v>129</v>
      </c>
      <c r="C2" s="10"/>
      <c r="D2" s="3"/>
      <c r="I2" s="89"/>
    </row>
    <row r="3" spans="1:11" ht="15" x14ac:dyDescent="0.25">
      <c r="A3" s="88" t="s">
        <v>13</v>
      </c>
      <c r="B3" s="53" t="s">
        <v>129</v>
      </c>
      <c r="C3" s="68"/>
      <c r="I3" s="89"/>
    </row>
    <row r="4" spans="1:11" ht="17.25" customHeight="1" x14ac:dyDescent="0.25">
      <c r="A4" s="44" t="s">
        <v>73</v>
      </c>
      <c r="B4" s="111" t="s">
        <v>95</v>
      </c>
      <c r="C4" s="110"/>
      <c r="I4" s="89"/>
    </row>
    <row r="5" spans="1:11" ht="225" x14ac:dyDescent="0.25">
      <c r="A5" s="130"/>
      <c r="B5" s="53" t="s">
        <v>416</v>
      </c>
      <c r="I5" s="89"/>
    </row>
    <row r="6" spans="1:11" ht="13.8" x14ac:dyDescent="0.25">
      <c r="A6" s="112" t="s">
        <v>90</v>
      </c>
      <c r="B6" s="111" t="s">
        <v>85</v>
      </c>
      <c r="C6" s="110"/>
      <c r="I6" s="89"/>
    </row>
    <row r="7" spans="1:11" ht="15" x14ac:dyDescent="0.25">
      <c r="A7" s="75"/>
      <c r="B7" s="80" t="s">
        <v>179</v>
      </c>
      <c r="C7" s="110"/>
      <c r="I7" s="89"/>
    </row>
    <row r="8" spans="1:11" ht="26.4" x14ac:dyDescent="0.25">
      <c r="A8" s="112" t="s">
        <v>91</v>
      </c>
      <c r="B8" s="111" t="s">
        <v>96</v>
      </c>
      <c r="C8" s="110"/>
      <c r="I8" s="89"/>
    </row>
    <row r="9" spans="1:11" ht="26.4" x14ac:dyDescent="0.25">
      <c r="A9" s="75"/>
      <c r="B9" s="81">
        <v>3</v>
      </c>
      <c r="C9" s="110"/>
      <c r="I9" s="89"/>
    </row>
    <row r="10" spans="1:11" ht="13.8" x14ac:dyDescent="0.25">
      <c r="A10" s="36" t="s">
        <v>41</v>
      </c>
      <c r="B10" s="90" t="s">
        <v>42</v>
      </c>
      <c r="C10" s="82"/>
      <c r="D10" s="13"/>
      <c r="E10" s="13"/>
      <c r="F10" s="9"/>
      <c r="I10" s="89"/>
    </row>
    <row r="11" spans="1:11" ht="15" x14ac:dyDescent="0.25">
      <c r="A11" s="87"/>
      <c r="B11" s="91" t="s">
        <v>10</v>
      </c>
      <c r="C11" s="2"/>
      <c r="I11" s="89"/>
    </row>
    <row r="12" spans="1:11" ht="13.8" x14ac:dyDescent="0.25">
      <c r="A12" s="60" t="s">
        <v>74</v>
      </c>
      <c r="B12" s="90" t="s">
        <v>14</v>
      </c>
      <c r="C12" s="92" t="s">
        <v>15</v>
      </c>
      <c r="D12" s="93" t="s">
        <v>99</v>
      </c>
      <c r="E12" s="22" t="s">
        <v>71</v>
      </c>
      <c r="F12" s="93" t="s">
        <v>93</v>
      </c>
      <c r="G12" s="92" t="s">
        <v>16</v>
      </c>
      <c r="H12" s="22" t="s">
        <v>59</v>
      </c>
      <c r="I12" s="22" t="s">
        <v>53</v>
      </c>
      <c r="K12" s="89"/>
    </row>
    <row r="13" spans="1:11" ht="15" x14ac:dyDescent="0.25">
      <c r="A13" s="94"/>
      <c r="B13" s="102" t="s">
        <v>17</v>
      </c>
      <c r="C13" s="96" t="s">
        <v>17</v>
      </c>
      <c r="D13" s="97" t="s">
        <v>179</v>
      </c>
      <c r="E13" s="79">
        <v>2</v>
      </c>
      <c r="F13" s="97" t="s">
        <v>72</v>
      </c>
      <c r="G13" s="96">
        <v>1</v>
      </c>
      <c r="H13" s="102" t="s">
        <v>10</v>
      </c>
      <c r="I13" s="79" t="s">
        <v>10</v>
      </c>
      <c r="K13" s="89"/>
    </row>
    <row r="14" spans="1:11" x14ac:dyDescent="0.25">
      <c r="A14" s="44" t="s">
        <v>101</v>
      </c>
      <c r="B14" s="98" t="s">
        <v>97</v>
      </c>
      <c r="C14" s="99" t="s">
        <v>66</v>
      </c>
      <c r="D14" s="99" t="s">
        <v>64</v>
      </c>
      <c r="E14" s="99" t="s">
        <v>65</v>
      </c>
      <c r="F14" s="99" t="s">
        <v>73</v>
      </c>
    </row>
    <row r="15" spans="1:11" ht="105" x14ac:dyDescent="0.25">
      <c r="A15" s="55"/>
      <c r="B15" s="163" t="s">
        <v>362</v>
      </c>
      <c r="C15" s="146" t="s">
        <v>363</v>
      </c>
      <c r="D15" s="136" t="s">
        <v>291</v>
      </c>
      <c r="E15" s="102" t="s">
        <v>335</v>
      </c>
      <c r="F15" s="79" t="s">
        <v>10</v>
      </c>
    </row>
    <row r="16" spans="1:11" ht="45" x14ac:dyDescent="0.25">
      <c r="A16" s="145"/>
      <c r="B16" s="164" t="s">
        <v>354</v>
      </c>
      <c r="C16" s="162" t="s">
        <v>355</v>
      </c>
      <c r="D16" s="136" t="s">
        <v>291</v>
      </c>
      <c r="E16" s="102" t="s">
        <v>335</v>
      </c>
      <c r="F16" s="162" t="s">
        <v>356</v>
      </c>
    </row>
    <row r="17" spans="1:7" ht="75" x14ac:dyDescent="0.25">
      <c r="A17" s="145"/>
      <c r="B17" s="164" t="s">
        <v>338</v>
      </c>
      <c r="C17" s="162" t="s">
        <v>339</v>
      </c>
      <c r="D17" s="136" t="s">
        <v>291</v>
      </c>
      <c r="E17" s="102" t="s">
        <v>335</v>
      </c>
      <c r="F17" s="162" t="s">
        <v>340</v>
      </c>
    </row>
    <row r="18" spans="1:7" ht="120" x14ac:dyDescent="0.25">
      <c r="A18" s="145"/>
      <c r="B18" s="164" t="s">
        <v>341</v>
      </c>
      <c r="C18" s="162" t="s">
        <v>342</v>
      </c>
      <c r="D18" s="136" t="s">
        <v>291</v>
      </c>
      <c r="E18" s="102" t="s">
        <v>335</v>
      </c>
      <c r="F18" s="162" t="s">
        <v>343</v>
      </c>
    </row>
    <row r="19" spans="1:7" ht="30" x14ac:dyDescent="0.25">
      <c r="A19" s="145"/>
      <c r="B19" s="164" t="s">
        <v>348</v>
      </c>
      <c r="C19" s="162" t="s">
        <v>349</v>
      </c>
      <c r="D19" s="136" t="s">
        <v>291</v>
      </c>
      <c r="E19" s="102" t="s">
        <v>335</v>
      </c>
      <c r="F19" s="102" t="s">
        <v>10</v>
      </c>
    </row>
    <row r="20" spans="1:7" ht="90" x14ac:dyDescent="0.25">
      <c r="A20" s="145"/>
      <c r="B20" s="164" t="s">
        <v>407</v>
      </c>
      <c r="C20" s="162" t="s">
        <v>408</v>
      </c>
      <c r="D20" s="136" t="s">
        <v>291</v>
      </c>
      <c r="E20" s="102" t="s">
        <v>335</v>
      </c>
      <c r="F20" s="162" t="s">
        <v>409</v>
      </c>
    </row>
    <row r="21" spans="1:7" ht="135" x14ac:dyDescent="0.25">
      <c r="A21" s="55"/>
      <c r="B21" s="163" t="s">
        <v>364</v>
      </c>
      <c r="C21" s="146" t="s">
        <v>365</v>
      </c>
      <c r="D21" s="136" t="s">
        <v>291</v>
      </c>
      <c r="E21" s="102" t="s">
        <v>335</v>
      </c>
      <c r="F21" s="79" t="s">
        <v>10</v>
      </c>
    </row>
    <row r="22" spans="1:7" ht="165" x14ac:dyDescent="0.25">
      <c r="A22" s="55"/>
      <c r="B22" s="163" t="s">
        <v>366</v>
      </c>
      <c r="C22" s="18" t="s">
        <v>367</v>
      </c>
      <c r="D22" s="136" t="s">
        <v>291</v>
      </c>
      <c r="E22" s="102" t="s">
        <v>335</v>
      </c>
      <c r="F22" s="79" t="s">
        <v>10</v>
      </c>
    </row>
    <row r="23" spans="1:7" ht="150" x14ac:dyDescent="0.25">
      <c r="A23" s="55"/>
      <c r="B23" s="163" t="s">
        <v>368</v>
      </c>
      <c r="C23" s="18" t="s">
        <v>369</v>
      </c>
      <c r="D23" s="136" t="s">
        <v>291</v>
      </c>
      <c r="E23" s="102" t="s">
        <v>335</v>
      </c>
      <c r="F23" s="79" t="s">
        <v>10</v>
      </c>
    </row>
    <row r="24" spans="1:7" ht="105" x14ac:dyDescent="0.25">
      <c r="A24" s="55"/>
      <c r="B24" s="163" t="s">
        <v>370</v>
      </c>
      <c r="C24" s="153" t="s">
        <v>371</v>
      </c>
      <c r="D24" s="136" t="s">
        <v>291</v>
      </c>
      <c r="E24" s="102" t="s">
        <v>335</v>
      </c>
      <c r="F24" s="79" t="s">
        <v>10</v>
      </c>
    </row>
    <row r="25" spans="1:7" ht="165" x14ac:dyDescent="0.25">
      <c r="A25" s="55"/>
      <c r="B25" s="163" t="s">
        <v>372</v>
      </c>
      <c r="C25" s="146" t="s">
        <v>373</v>
      </c>
      <c r="D25" s="136" t="s">
        <v>291</v>
      </c>
      <c r="E25" s="102" t="s">
        <v>335</v>
      </c>
      <c r="F25" s="79" t="s">
        <v>10</v>
      </c>
      <c r="G25" s="23"/>
    </row>
    <row r="26" spans="1:7" ht="60" x14ac:dyDescent="0.25">
      <c r="A26" s="55"/>
      <c r="B26" s="146" t="s">
        <v>458</v>
      </c>
      <c r="C26" s="153" t="s">
        <v>459</v>
      </c>
      <c r="D26" s="136" t="s">
        <v>291</v>
      </c>
      <c r="E26" s="102" t="s">
        <v>335</v>
      </c>
      <c r="F26" s="79" t="s">
        <v>10</v>
      </c>
    </row>
    <row r="27" spans="1:7" ht="330" x14ac:dyDescent="0.25">
      <c r="A27" s="55"/>
      <c r="B27" s="163" t="s">
        <v>375</v>
      </c>
      <c r="C27" s="146" t="s">
        <v>395</v>
      </c>
      <c r="D27" s="136" t="s">
        <v>291</v>
      </c>
      <c r="E27" s="102" t="s">
        <v>335</v>
      </c>
      <c r="F27" s="146" t="s">
        <v>376</v>
      </c>
    </row>
    <row r="28" spans="1:7" ht="150" x14ac:dyDescent="0.25">
      <c r="A28" s="55"/>
      <c r="B28" s="163" t="s">
        <v>377</v>
      </c>
      <c r="C28" s="146" t="s">
        <v>378</v>
      </c>
      <c r="D28" s="136" t="s">
        <v>291</v>
      </c>
      <c r="E28" s="102" t="s">
        <v>335</v>
      </c>
      <c r="F28" s="146" t="s">
        <v>376</v>
      </c>
    </row>
    <row r="29" spans="1:7" ht="60" x14ac:dyDescent="0.25">
      <c r="A29" s="55"/>
      <c r="B29" s="163" t="s">
        <v>379</v>
      </c>
      <c r="C29" s="146" t="s">
        <v>380</v>
      </c>
      <c r="D29" s="136" t="s">
        <v>291</v>
      </c>
      <c r="E29" s="102" t="s">
        <v>335</v>
      </c>
      <c r="F29" s="79" t="s">
        <v>10</v>
      </c>
    </row>
    <row r="30" spans="1:7" ht="75" x14ac:dyDescent="0.25">
      <c r="A30" s="55"/>
      <c r="B30" s="163" t="s">
        <v>381</v>
      </c>
      <c r="C30" s="146" t="s">
        <v>382</v>
      </c>
      <c r="D30" s="136" t="s">
        <v>291</v>
      </c>
      <c r="E30" s="102" t="s">
        <v>335</v>
      </c>
      <c r="F30" s="79" t="s">
        <v>10</v>
      </c>
    </row>
    <row r="31" spans="1:7" ht="45" x14ac:dyDescent="0.25">
      <c r="A31" s="55"/>
      <c r="B31" s="163" t="s">
        <v>383</v>
      </c>
      <c r="C31" s="146" t="s">
        <v>384</v>
      </c>
      <c r="D31" s="136" t="s">
        <v>291</v>
      </c>
      <c r="E31" s="102" t="s">
        <v>335</v>
      </c>
      <c r="F31" s="79" t="s">
        <v>10</v>
      </c>
    </row>
    <row r="32" spans="1:7" ht="60" x14ac:dyDescent="0.25">
      <c r="A32" s="145"/>
      <c r="B32" s="164" t="s">
        <v>350</v>
      </c>
      <c r="C32" s="162" t="s">
        <v>351</v>
      </c>
      <c r="D32" s="136" t="s">
        <v>291</v>
      </c>
      <c r="E32" s="102" t="s">
        <v>335</v>
      </c>
      <c r="F32" s="162" t="s">
        <v>352</v>
      </c>
    </row>
    <row r="33" spans="1:6" ht="30" x14ac:dyDescent="0.25">
      <c r="A33" s="145"/>
      <c r="B33" s="164" t="s">
        <v>175</v>
      </c>
      <c r="C33" s="162" t="s">
        <v>176</v>
      </c>
      <c r="D33" s="136" t="s">
        <v>291</v>
      </c>
      <c r="E33" s="102" t="s">
        <v>335</v>
      </c>
      <c r="F33" s="102" t="s">
        <v>10</v>
      </c>
    </row>
    <row r="34" spans="1:6" ht="30" x14ac:dyDescent="0.25">
      <c r="A34" s="145"/>
      <c r="B34" s="164" t="s">
        <v>360</v>
      </c>
      <c r="C34" s="162" t="s">
        <v>361</v>
      </c>
      <c r="D34" s="136" t="s">
        <v>291</v>
      </c>
      <c r="E34" s="102" t="s">
        <v>335</v>
      </c>
      <c r="F34" s="102" t="s">
        <v>10</v>
      </c>
    </row>
    <row r="35" spans="1:6" ht="60" x14ac:dyDescent="0.25">
      <c r="A35" s="145"/>
      <c r="B35" s="164" t="s">
        <v>344</v>
      </c>
      <c r="C35" s="162" t="s">
        <v>345</v>
      </c>
      <c r="D35" s="136" t="s">
        <v>291</v>
      </c>
      <c r="E35" s="102" t="s">
        <v>335</v>
      </c>
      <c r="F35" s="102" t="s">
        <v>10</v>
      </c>
    </row>
    <row r="36" spans="1:6" ht="30" x14ac:dyDescent="0.25">
      <c r="A36" s="145"/>
      <c r="B36" s="164" t="s">
        <v>346</v>
      </c>
      <c r="C36" s="162" t="s">
        <v>347</v>
      </c>
      <c r="D36" s="136" t="s">
        <v>291</v>
      </c>
      <c r="E36" s="102" t="s">
        <v>335</v>
      </c>
      <c r="F36" s="102" t="s">
        <v>10</v>
      </c>
    </row>
    <row r="37" spans="1:6" ht="105" x14ac:dyDescent="0.25">
      <c r="A37" s="145"/>
      <c r="B37" s="164" t="s">
        <v>405</v>
      </c>
      <c r="C37" s="162" t="s">
        <v>406</v>
      </c>
      <c r="D37" s="136" t="s">
        <v>291</v>
      </c>
      <c r="E37" s="102" t="s">
        <v>335</v>
      </c>
      <c r="F37" s="162" t="s">
        <v>337</v>
      </c>
    </row>
    <row r="38" spans="1:6" ht="75" x14ac:dyDescent="0.25">
      <c r="A38" s="145"/>
      <c r="B38" s="164" t="s">
        <v>410</v>
      </c>
      <c r="C38" s="162" t="s">
        <v>411</v>
      </c>
      <c r="D38" s="136" t="s">
        <v>291</v>
      </c>
      <c r="E38" s="102" t="s">
        <v>335</v>
      </c>
      <c r="F38" s="79" t="s">
        <v>10</v>
      </c>
    </row>
    <row r="39" spans="1:6" ht="30" x14ac:dyDescent="0.25">
      <c r="A39" s="145"/>
      <c r="B39" s="164" t="s">
        <v>396</v>
      </c>
      <c r="C39" s="162" t="s">
        <v>353</v>
      </c>
      <c r="D39" s="136" t="s">
        <v>291</v>
      </c>
      <c r="E39" s="102" t="s">
        <v>335</v>
      </c>
      <c r="F39" s="102" t="s">
        <v>10</v>
      </c>
    </row>
    <row r="40" spans="1:6" ht="60" x14ac:dyDescent="0.25">
      <c r="A40" s="145"/>
      <c r="B40" s="164" t="s">
        <v>413</v>
      </c>
      <c r="C40" s="162" t="s">
        <v>414</v>
      </c>
      <c r="D40" s="136" t="s">
        <v>291</v>
      </c>
      <c r="E40" s="102" t="s">
        <v>335</v>
      </c>
      <c r="F40" s="162" t="s">
        <v>357</v>
      </c>
    </row>
    <row r="41" spans="1:6" ht="45" x14ac:dyDescent="0.25">
      <c r="A41" s="145"/>
      <c r="B41" s="164" t="s">
        <v>358</v>
      </c>
      <c r="C41" s="162" t="s">
        <v>359</v>
      </c>
      <c r="D41" s="136" t="s">
        <v>291</v>
      </c>
      <c r="E41" s="102" t="s">
        <v>335</v>
      </c>
      <c r="F41" s="102" t="s">
        <v>10</v>
      </c>
    </row>
    <row r="42" spans="1:6" ht="135" x14ac:dyDescent="0.25">
      <c r="A42" s="145"/>
      <c r="B42" s="164" t="s">
        <v>389</v>
      </c>
      <c r="C42" s="162" t="s">
        <v>390</v>
      </c>
      <c r="D42" s="136" t="s">
        <v>291</v>
      </c>
      <c r="E42" s="102" t="s">
        <v>335</v>
      </c>
      <c r="F42" s="102" t="s">
        <v>417</v>
      </c>
    </row>
    <row r="43" spans="1:6" ht="45" x14ac:dyDescent="0.25">
      <c r="A43" s="145"/>
      <c r="B43" s="164" t="s">
        <v>391</v>
      </c>
      <c r="C43" s="162" t="s">
        <v>392</v>
      </c>
      <c r="D43" s="136" t="s">
        <v>291</v>
      </c>
      <c r="E43" s="102" t="s">
        <v>335</v>
      </c>
      <c r="F43" s="102" t="s">
        <v>10</v>
      </c>
    </row>
    <row r="44" spans="1:6" ht="30" x14ac:dyDescent="0.25">
      <c r="A44" s="145"/>
      <c r="B44" s="164" t="s">
        <v>393</v>
      </c>
      <c r="C44" s="162" t="s">
        <v>394</v>
      </c>
      <c r="D44" s="136" t="s">
        <v>291</v>
      </c>
      <c r="E44" s="102" t="s">
        <v>335</v>
      </c>
      <c r="F44" s="102" t="s">
        <v>10</v>
      </c>
    </row>
    <row r="45" spans="1:6" ht="60" x14ac:dyDescent="0.25">
      <c r="A45" s="145"/>
      <c r="B45" s="18" t="s">
        <v>425</v>
      </c>
      <c r="C45" s="153" t="s">
        <v>426</v>
      </c>
      <c r="D45" s="79" t="s">
        <v>291</v>
      </c>
      <c r="E45" s="79" t="s">
        <v>335</v>
      </c>
      <c r="F45" s="79" t="s">
        <v>10</v>
      </c>
    </row>
    <row r="46" spans="1:6" ht="60" x14ac:dyDescent="0.25">
      <c r="A46" s="145"/>
      <c r="B46" s="18" t="s">
        <v>435</v>
      </c>
      <c r="C46" s="153" t="s">
        <v>427</v>
      </c>
      <c r="D46" s="79" t="s">
        <v>291</v>
      </c>
      <c r="E46" s="79" t="s">
        <v>335</v>
      </c>
      <c r="F46" s="79" t="s">
        <v>10</v>
      </c>
    </row>
    <row r="47" spans="1:6" ht="60" x14ac:dyDescent="0.25">
      <c r="A47" s="145"/>
      <c r="B47" s="18" t="s">
        <v>428</v>
      </c>
      <c r="C47" s="153" t="s">
        <v>429</v>
      </c>
      <c r="D47" s="79" t="s">
        <v>291</v>
      </c>
      <c r="E47" s="79" t="s">
        <v>335</v>
      </c>
      <c r="F47" s="79" t="s">
        <v>10</v>
      </c>
    </row>
    <row r="48" spans="1:6" ht="60" x14ac:dyDescent="0.25">
      <c r="A48" s="145"/>
      <c r="B48" s="18" t="s">
        <v>430</v>
      </c>
      <c r="C48" s="153" t="s">
        <v>431</v>
      </c>
      <c r="D48" s="79" t="s">
        <v>291</v>
      </c>
      <c r="E48" s="79" t="s">
        <v>335</v>
      </c>
      <c r="F48" s="79" t="s">
        <v>10</v>
      </c>
    </row>
    <row r="49" spans="1:12" ht="90" x14ac:dyDescent="0.25">
      <c r="A49" s="145"/>
      <c r="B49" s="18" t="s">
        <v>432</v>
      </c>
      <c r="C49" s="153" t="s">
        <v>433</v>
      </c>
      <c r="D49" s="79" t="s">
        <v>291</v>
      </c>
      <c r="E49" s="79" t="s">
        <v>335</v>
      </c>
      <c r="F49" s="79" t="s">
        <v>10</v>
      </c>
    </row>
    <row r="50" spans="1:12" ht="45" x14ac:dyDescent="0.25">
      <c r="A50" s="147"/>
      <c r="B50" s="146" t="s">
        <v>465</v>
      </c>
      <c r="C50" s="153" t="s">
        <v>466</v>
      </c>
      <c r="D50" s="136" t="s">
        <v>291</v>
      </c>
      <c r="E50" s="136" t="s">
        <v>335</v>
      </c>
      <c r="F50" s="79" t="s">
        <v>10</v>
      </c>
    </row>
    <row r="51" spans="1:12" ht="13.8" x14ac:dyDescent="0.25">
      <c r="A51" s="35"/>
      <c r="B51" s="4"/>
      <c r="I51" s="89"/>
    </row>
    <row r="52" spans="1:12" ht="15" x14ac:dyDescent="0.25">
      <c r="A52" s="100" t="s">
        <v>18</v>
      </c>
      <c r="B52" s="101" t="s">
        <v>19</v>
      </c>
      <c r="C52" s="7"/>
      <c r="D52" s="1"/>
      <c r="E52" s="1"/>
      <c r="F52" s="1"/>
      <c r="I52" s="89"/>
    </row>
    <row r="53" spans="1:12" ht="20.399999999999999" x14ac:dyDescent="0.25">
      <c r="A53" s="36" t="s">
        <v>20</v>
      </c>
      <c r="B53" s="90" t="s">
        <v>21</v>
      </c>
      <c r="C53" s="92" t="s">
        <v>22</v>
      </c>
      <c r="D53" s="92" t="s">
        <v>23</v>
      </c>
      <c r="E53" s="92" t="s">
        <v>62</v>
      </c>
      <c r="F53" s="92" t="s">
        <v>24</v>
      </c>
      <c r="G53" s="129" t="s">
        <v>112</v>
      </c>
      <c r="H53" s="129" t="s">
        <v>113</v>
      </c>
      <c r="I53" s="89"/>
    </row>
    <row r="54" spans="1:12" ht="15" x14ac:dyDescent="0.25">
      <c r="A54" s="87"/>
      <c r="B54" s="136" t="s">
        <v>474</v>
      </c>
      <c r="C54" s="136" t="s">
        <v>291</v>
      </c>
      <c r="D54" s="136" t="s">
        <v>291</v>
      </c>
      <c r="E54" s="102" t="s">
        <v>10</v>
      </c>
      <c r="F54" s="102" t="s">
        <v>10</v>
      </c>
      <c r="G54" s="79" t="s">
        <v>10</v>
      </c>
      <c r="H54" s="79" t="s">
        <v>10</v>
      </c>
      <c r="I54" s="89"/>
    </row>
    <row r="55" spans="1:12" ht="20.399999999999999" x14ac:dyDescent="0.25">
      <c r="A55" s="108" t="s">
        <v>92</v>
      </c>
      <c r="B55" s="34" t="s">
        <v>55</v>
      </c>
      <c r="C55" s="92" t="s">
        <v>26</v>
      </c>
      <c r="D55" s="103" t="s">
        <v>102</v>
      </c>
      <c r="E55" s="93" t="s">
        <v>94</v>
      </c>
      <c r="F55" s="92" t="s">
        <v>27</v>
      </c>
      <c r="G55" s="92" t="s">
        <v>28</v>
      </c>
      <c r="H55" s="92" t="s">
        <v>29</v>
      </c>
      <c r="I55" s="92" t="s">
        <v>30</v>
      </c>
      <c r="J55" s="83" t="s">
        <v>89</v>
      </c>
      <c r="K55" s="129" t="s">
        <v>112</v>
      </c>
      <c r="L55" s="129" t="s">
        <v>113</v>
      </c>
    </row>
    <row r="56" spans="1:12" ht="15" x14ac:dyDescent="0.25">
      <c r="A56" s="109"/>
      <c r="B56" s="91" t="s">
        <v>10</v>
      </c>
      <c r="C56" s="91" t="s">
        <v>10</v>
      </c>
      <c r="D56" s="91" t="s">
        <v>10</v>
      </c>
      <c r="E56" s="84" t="s">
        <v>10</v>
      </c>
      <c r="F56" s="91" t="s">
        <v>10</v>
      </c>
      <c r="G56" s="91" t="s">
        <v>10</v>
      </c>
      <c r="H56" s="91" t="s">
        <v>10</v>
      </c>
      <c r="I56" s="91" t="s">
        <v>10</v>
      </c>
      <c r="J56" s="84" t="s">
        <v>10</v>
      </c>
      <c r="K56" s="79" t="s">
        <v>10</v>
      </c>
      <c r="L56" s="79" t="s">
        <v>10</v>
      </c>
    </row>
    <row r="57" spans="1:12" ht="13.8" x14ac:dyDescent="0.25">
      <c r="A57" s="44" t="s">
        <v>54</v>
      </c>
      <c r="B57" s="34" t="s">
        <v>55</v>
      </c>
      <c r="C57" s="22" t="s">
        <v>26</v>
      </c>
      <c r="D57" s="22" t="s">
        <v>27</v>
      </c>
      <c r="E57" s="129" t="s">
        <v>112</v>
      </c>
      <c r="F57" s="129" t="s">
        <v>113</v>
      </c>
      <c r="G57" s="23"/>
      <c r="H57" s="37"/>
      <c r="I57" s="89"/>
    </row>
    <row r="58" spans="1:12" ht="15" x14ac:dyDescent="0.25">
      <c r="A58" s="75"/>
      <c r="B58" s="56" t="s">
        <v>10</v>
      </c>
      <c r="C58" s="56" t="s">
        <v>10</v>
      </c>
      <c r="D58" s="56" t="s">
        <v>10</v>
      </c>
      <c r="E58" s="79" t="s">
        <v>10</v>
      </c>
      <c r="F58" s="79" t="s">
        <v>10</v>
      </c>
      <c r="G58" s="23"/>
      <c r="H58" s="37"/>
      <c r="I58" s="89"/>
    </row>
    <row r="59" spans="1:12" ht="20.399999999999999" x14ac:dyDescent="0.25">
      <c r="A59" s="44" t="s">
        <v>31</v>
      </c>
      <c r="B59" s="34" t="s">
        <v>2</v>
      </c>
      <c r="C59" s="22" t="s">
        <v>32</v>
      </c>
      <c r="D59" s="22" t="s">
        <v>33</v>
      </c>
      <c r="E59" s="22" t="s">
        <v>5</v>
      </c>
      <c r="F59" s="104" t="s">
        <v>34</v>
      </c>
      <c r="G59" s="105" t="s">
        <v>61</v>
      </c>
      <c r="I59" s="89"/>
    </row>
    <row r="60" spans="1:12" ht="45" x14ac:dyDescent="0.25">
      <c r="A60" s="106"/>
      <c r="B60" s="66" t="s">
        <v>120</v>
      </c>
      <c r="C60" s="136" t="s">
        <v>291</v>
      </c>
      <c r="D60" s="102" t="s">
        <v>10</v>
      </c>
      <c r="E60" s="56" t="s">
        <v>10</v>
      </c>
      <c r="F60" s="56">
        <v>0.5</v>
      </c>
      <c r="G60" s="56" t="s">
        <v>104</v>
      </c>
      <c r="I60" s="89"/>
    </row>
    <row r="61" spans="1:12" ht="45" x14ac:dyDescent="0.25">
      <c r="A61" s="106"/>
      <c r="B61" s="18" t="s">
        <v>135</v>
      </c>
      <c r="C61" s="136" t="s">
        <v>291</v>
      </c>
      <c r="D61" s="136" t="s">
        <v>10</v>
      </c>
      <c r="E61" s="56" t="s">
        <v>10</v>
      </c>
      <c r="F61" s="56">
        <v>0.5</v>
      </c>
      <c r="G61" s="56" t="s">
        <v>104</v>
      </c>
      <c r="I61" s="89"/>
    </row>
    <row r="62" spans="1:12" ht="15" x14ac:dyDescent="0.25">
      <c r="A62" s="106"/>
      <c r="B62" s="18" t="s">
        <v>317</v>
      </c>
      <c r="C62" s="136" t="s">
        <v>291</v>
      </c>
      <c r="D62" s="136" t="s">
        <v>10</v>
      </c>
      <c r="E62" s="56" t="s">
        <v>10</v>
      </c>
      <c r="F62" s="56">
        <v>0.5</v>
      </c>
      <c r="G62" s="56" t="s">
        <v>104</v>
      </c>
      <c r="I62" s="89"/>
    </row>
    <row r="63" spans="1:12" ht="20.399999999999999" x14ac:dyDescent="0.25">
      <c r="A63" s="33" t="s">
        <v>35</v>
      </c>
      <c r="B63" s="15" t="s">
        <v>2</v>
      </c>
      <c r="C63" s="8" t="s">
        <v>32</v>
      </c>
      <c r="D63" s="8" t="s">
        <v>33</v>
      </c>
      <c r="E63" s="10"/>
      <c r="F63" s="3"/>
      <c r="I63" s="89"/>
    </row>
    <row r="64" spans="1:12" ht="45" x14ac:dyDescent="0.25">
      <c r="A64" s="106"/>
      <c r="B64" s="66" t="s">
        <v>120</v>
      </c>
      <c r="C64" s="56" t="s">
        <v>145</v>
      </c>
      <c r="D64" s="102" t="s">
        <v>10</v>
      </c>
      <c r="E64" s="51"/>
      <c r="I64" s="89"/>
    </row>
    <row r="65" spans="1:20" ht="30" x14ac:dyDescent="0.25">
      <c r="A65" s="106"/>
      <c r="B65" s="66" t="s">
        <v>122</v>
      </c>
      <c r="C65" s="56" t="s">
        <v>145</v>
      </c>
      <c r="D65" s="102" t="s">
        <v>10</v>
      </c>
      <c r="E65" s="51"/>
      <c r="I65" s="89"/>
    </row>
    <row r="66" spans="1:20" ht="45" x14ac:dyDescent="0.25">
      <c r="A66" s="106"/>
      <c r="B66" s="18" t="s">
        <v>135</v>
      </c>
      <c r="C66" s="56" t="s">
        <v>145</v>
      </c>
      <c r="D66" s="102" t="s">
        <v>10</v>
      </c>
      <c r="E66" s="51"/>
      <c r="I66" s="89"/>
    </row>
    <row r="67" spans="1:20" ht="30" x14ac:dyDescent="0.25">
      <c r="A67" s="106"/>
      <c r="B67" s="18" t="s">
        <v>210</v>
      </c>
      <c r="C67" s="56" t="s">
        <v>145</v>
      </c>
      <c r="D67" s="136" t="s">
        <v>10</v>
      </c>
      <c r="E67" s="51"/>
      <c r="I67" s="89"/>
    </row>
    <row r="68" spans="1:20" ht="15" x14ac:dyDescent="0.25">
      <c r="A68" s="106"/>
      <c r="B68" s="18" t="s">
        <v>317</v>
      </c>
      <c r="C68" s="56" t="s">
        <v>145</v>
      </c>
      <c r="D68" s="136" t="s">
        <v>10</v>
      </c>
      <c r="E68" s="51"/>
      <c r="I68" s="89"/>
    </row>
    <row r="69" spans="1:20" x14ac:dyDescent="0.25">
      <c r="A69" s="108" t="s">
        <v>98</v>
      </c>
      <c r="B69" s="113" t="s">
        <v>2</v>
      </c>
      <c r="C69" s="114"/>
      <c r="D69" s="115"/>
      <c r="E69" s="116"/>
      <c r="F69" s="116"/>
      <c r="G69" s="116"/>
      <c r="H69" s="116"/>
      <c r="I69" s="116"/>
      <c r="J69" s="116"/>
      <c r="K69" s="116"/>
      <c r="L69" s="116"/>
      <c r="M69" s="116"/>
      <c r="N69" s="116"/>
      <c r="O69" s="116"/>
      <c r="P69" s="116"/>
      <c r="Q69" s="116"/>
      <c r="R69" s="116"/>
    </row>
    <row r="70" spans="1:20" ht="30" x14ac:dyDescent="0.25">
      <c r="A70" s="117"/>
      <c r="B70" s="18" t="s">
        <v>147</v>
      </c>
      <c r="C70" s="118"/>
      <c r="D70" s="116"/>
      <c r="E70" s="116"/>
      <c r="F70" s="116"/>
      <c r="G70" s="116"/>
      <c r="H70" s="116"/>
      <c r="I70" s="116"/>
      <c r="J70" s="116"/>
      <c r="K70" s="116"/>
      <c r="L70" s="116"/>
      <c r="M70" s="116"/>
      <c r="N70" s="116"/>
      <c r="O70" s="116"/>
      <c r="P70" s="116"/>
      <c r="Q70" s="116"/>
      <c r="R70" s="116"/>
    </row>
    <row r="71" spans="1:20" ht="30" x14ac:dyDescent="0.25">
      <c r="A71" s="117"/>
      <c r="B71" s="18" t="s">
        <v>148</v>
      </c>
      <c r="C71" s="118"/>
      <c r="D71" s="116"/>
      <c r="E71" s="116"/>
      <c r="F71" s="116"/>
      <c r="G71" s="116"/>
      <c r="H71" s="116"/>
      <c r="I71" s="116"/>
      <c r="J71" s="116"/>
      <c r="K71" s="116"/>
      <c r="L71" s="116"/>
      <c r="M71" s="116"/>
      <c r="N71" s="116"/>
      <c r="O71" s="116"/>
      <c r="P71" s="116"/>
      <c r="Q71" s="116"/>
      <c r="R71" s="116"/>
    </row>
    <row r="72" spans="1:20" ht="45" x14ac:dyDescent="0.25">
      <c r="A72" s="117"/>
      <c r="B72" s="18" t="s">
        <v>211</v>
      </c>
      <c r="C72" s="118"/>
      <c r="D72" s="116"/>
      <c r="E72" s="116"/>
      <c r="F72" s="116"/>
      <c r="G72" s="116"/>
      <c r="H72" s="116"/>
      <c r="I72" s="116"/>
      <c r="J72" s="116"/>
      <c r="K72" s="116"/>
      <c r="L72" s="116"/>
      <c r="M72" s="116"/>
      <c r="N72" s="116"/>
      <c r="O72" s="116"/>
      <c r="P72" s="116"/>
      <c r="Q72" s="116"/>
      <c r="R72" s="116"/>
    </row>
    <row r="73" spans="1:20" ht="30" x14ac:dyDescent="0.25">
      <c r="A73" s="117"/>
      <c r="B73" s="18" t="s">
        <v>525</v>
      </c>
      <c r="C73" s="118"/>
      <c r="D73" s="116"/>
      <c r="E73" s="116"/>
      <c r="F73" s="116"/>
      <c r="G73" s="116"/>
      <c r="H73" s="116"/>
      <c r="I73" s="116"/>
      <c r="J73" s="116"/>
      <c r="K73" s="116"/>
      <c r="L73" s="116"/>
      <c r="M73" s="116"/>
      <c r="N73" s="116"/>
      <c r="O73" s="116"/>
      <c r="P73" s="116"/>
      <c r="Q73" s="116"/>
      <c r="R73" s="116"/>
    </row>
    <row r="74" spans="1:20" x14ac:dyDescent="0.25">
      <c r="A74" s="36" t="s">
        <v>79</v>
      </c>
      <c r="B74" s="129" t="s">
        <v>114</v>
      </c>
      <c r="C74" s="85" t="s">
        <v>80</v>
      </c>
      <c r="D74" s="85" t="s">
        <v>81</v>
      </c>
      <c r="E74" s="85" t="s">
        <v>82</v>
      </c>
      <c r="F74" s="129" t="s">
        <v>112</v>
      </c>
      <c r="G74" s="129" t="s">
        <v>113</v>
      </c>
      <c r="H74" s="85" t="s">
        <v>83</v>
      </c>
      <c r="I74" s="85" t="s">
        <v>84</v>
      </c>
      <c r="J74" s="85" t="s">
        <v>85</v>
      </c>
      <c r="K74" s="85" t="s">
        <v>38</v>
      </c>
      <c r="L74" s="85" t="s">
        <v>39</v>
      </c>
      <c r="M74" s="85" t="s">
        <v>60</v>
      </c>
      <c r="N74" s="85" t="s">
        <v>103</v>
      </c>
      <c r="O74" s="85" t="s">
        <v>25</v>
      </c>
      <c r="P74" s="85" t="s">
        <v>86</v>
      </c>
      <c r="Q74" s="85" t="s">
        <v>87</v>
      </c>
      <c r="R74" s="85" t="s">
        <v>88</v>
      </c>
      <c r="S74" s="85" t="s">
        <v>63</v>
      </c>
      <c r="T74" s="86" t="s">
        <v>71</v>
      </c>
    </row>
    <row r="75" spans="1:20" ht="15" x14ac:dyDescent="0.25">
      <c r="A75" s="87"/>
      <c r="B75" s="81" t="s">
        <v>10</v>
      </c>
      <c r="C75" s="81" t="s">
        <v>10</v>
      </c>
      <c r="D75" s="81" t="s">
        <v>10</v>
      </c>
      <c r="E75" s="81" t="s">
        <v>10</v>
      </c>
      <c r="F75" s="79" t="s">
        <v>10</v>
      </c>
      <c r="G75" s="79" t="s">
        <v>10</v>
      </c>
      <c r="H75" s="81" t="s">
        <v>10</v>
      </c>
      <c r="I75" s="81" t="s">
        <v>10</v>
      </c>
      <c r="J75" s="81" t="s">
        <v>10</v>
      </c>
      <c r="K75" s="81" t="s">
        <v>10</v>
      </c>
      <c r="L75" s="81" t="s">
        <v>10</v>
      </c>
      <c r="M75" s="81" t="s">
        <v>10</v>
      </c>
      <c r="N75" s="81" t="s">
        <v>10</v>
      </c>
      <c r="O75" s="81" t="s">
        <v>10</v>
      </c>
      <c r="P75" s="81" t="s">
        <v>10</v>
      </c>
      <c r="Q75" s="81" t="s">
        <v>10</v>
      </c>
      <c r="R75" s="81" t="s">
        <v>10</v>
      </c>
      <c r="S75" s="81" t="s">
        <v>10</v>
      </c>
      <c r="T75" s="81" t="s">
        <v>10</v>
      </c>
    </row>
    <row r="76" spans="1:20" ht="13.8" x14ac:dyDescent="0.25">
      <c r="A76" s="36" t="s">
        <v>36</v>
      </c>
      <c r="B76" s="90" t="s">
        <v>37</v>
      </c>
      <c r="C76" s="114"/>
      <c r="I76" s="89"/>
    </row>
    <row r="77" spans="1:20" ht="15" x14ac:dyDescent="0.25">
      <c r="A77" s="87"/>
      <c r="B77" s="135" t="s">
        <v>17</v>
      </c>
      <c r="C77" s="118"/>
      <c r="D77" s="12"/>
      <c r="E77" s="12"/>
      <c r="F77" s="12"/>
      <c r="I77" s="89"/>
    </row>
    <row r="78" spans="1:20" ht="26.4" x14ac:dyDescent="0.25">
      <c r="A78" s="36" t="s">
        <v>40</v>
      </c>
      <c r="B78" s="90" t="s">
        <v>38</v>
      </c>
      <c r="C78" s="92" t="s">
        <v>39</v>
      </c>
      <c r="D78" s="82"/>
      <c r="E78" s="13"/>
      <c r="F78" s="13"/>
      <c r="I78" s="89"/>
    </row>
    <row r="79" spans="1:20" ht="15" x14ac:dyDescent="0.25">
      <c r="A79" s="87"/>
      <c r="B79" s="135" t="s">
        <v>10</v>
      </c>
      <c r="C79" s="135" t="s">
        <v>10</v>
      </c>
      <c r="D79" s="68"/>
      <c r="E79" s="12"/>
      <c r="F79" s="9"/>
      <c r="I79" s="89"/>
    </row>
    <row r="80" spans="1:20" ht="13.8" x14ac:dyDescent="0.25">
      <c r="A80" s="12" t="s">
        <v>43</v>
      </c>
      <c r="B80" s="67"/>
      <c r="I80" s="89"/>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28FAC-A134-4895-87B8-C5295738A278}">
  <dimension ref="A1:T45"/>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5" t="s">
        <v>455</v>
      </c>
      <c r="C1" s="31"/>
      <c r="D1" s="32"/>
      <c r="E1" s="107"/>
      <c r="I1" s="5"/>
    </row>
    <row r="2" spans="1:11" ht="15" x14ac:dyDescent="0.25">
      <c r="A2" s="88" t="s">
        <v>12</v>
      </c>
      <c r="B2" s="53" t="s">
        <v>129</v>
      </c>
      <c r="C2" s="10"/>
      <c r="D2" s="3"/>
      <c r="I2" s="89"/>
    </row>
    <row r="3" spans="1:11" ht="15" x14ac:dyDescent="0.25">
      <c r="A3" s="88" t="s">
        <v>13</v>
      </c>
      <c r="B3" s="53" t="s">
        <v>129</v>
      </c>
      <c r="C3" s="68"/>
      <c r="I3" s="89"/>
    </row>
    <row r="4" spans="1:11" ht="17.25" customHeight="1" x14ac:dyDescent="0.25">
      <c r="A4" s="44" t="s">
        <v>73</v>
      </c>
      <c r="B4" s="111" t="s">
        <v>95</v>
      </c>
      <c r="C4" s="110"/>
      <c r="I4" s="89"/>
    </row>
    <row r="5" spans="1:11" ht="26.4" x14ac:dyDescent="0.25">
      <c r="A5" s="130"/>
      <c r="B5" s="53" t="s">
        <v>10</v>
      </c>
      <c r="C5" s="110"/>
      <c r="I5" s="89"/>
    </row>
    <row r="6" spans="1:11" ht="13.8" x14ac:dyDescent="0.25">
      <c r="A6" s="112" t="s">
        <v>90</v>
      </c>
      <c r="B6" s="111" t="s">
        <v>85</v>
      </c>
      <c r="C6" s="110"/>
      <c r="I6" s="89"/>
    </row>
    <row r="7" spans="1:11" ht="15" x14ac:dyDescent="0.25">
      <c r="A7" s="75"/>
      <c r="B7" s="80" t="s">
        <v>130</v>
      </c>
      <c r="C7" s="110"/>
      <c r="I7" s="89"/>
    </row>
    <row r="8" spans="1:11" ht="26.4" x14ac:dyDescent="0.25">
      <c r="A8" s="112" t="s">
        <v>91</v>
      </c>
      <c r="B8" s="111" t="s">
        <v>96</v>
      </c>
      <c r="C8" s="110"/>
      <c r="I8" s="89"/>
    </row>
    <row r="9" spans="1:11" ht="26.4" x14ac:dyDescent="0.25">
      <c r="A9" s="75"/>
      <c r="B9" s="81">
        <v>2</v>
      </c>
      <c r="C9" s="110"/>
      <c r="I9" s="89"/>
    </row>
    <row r="10" spans="1:11" ht="13.8" x14ac:dyDescent="0.25">
      <c r="A10" s="36" t="s">
        <v>41</v>
      </c>
      <c r="B10" s="90" t="s">
        <v>42</v>
      </c>
      <c r="C10" s="82"/>
      <c r="D10" s="13"/>
      <c r="E10" s="13"/>
      <c r="F10" s="9"/>
      <c r="I10" s="89"/>
    </row>
    <row r="11" spans="1:11" ht="15" x14ac:dyDescent="0.25">
      <c r="A11" s="87"/>
      <c r="B11" s="91" t="s">
        <v>10</v>
      </c>
      <c r="C11" s="2"/>
      <c r="I11" s="89"/>
    </row>
    <row r="12" spans="1:11" ht="13.8" x14ac:dyDescent="0.25">
      <c r="A12" s="60" t="s">
        <v>74</v>
      </c>
      <c r="B12" s="90" t="s">
        <v>14</v>
      </c>
      <c r="C12" s="92" t="s">
        <v>15</v>
      </c>
      <c r="D12" s="93" t="s">
        <v>99</v>
      </c>
      <c r="E12" s="22" t="s">
        <v>71</v>
      </c>
      <c r="F12" s="93" t="s">
        <v>93</v>
      </c>
      <c r="G12" s="92" t="s">
        <v>16</v>
      </c>
      <c r="H12" s="22" t="s">
        <v>59</v>
      </c>
      <c r="I12" s="22" t="s">
        <v>53</v>
      </c>
      <c r="K12" s="89"/>
    </row>
    <row r="13" spans="1:11" ht="15" x14ac:dyDescent="0.25">
      <c r="A13" s="94"/>
      <c r="B13" s="102" t="s">
        <v>78</v>
      </c>
      <c r="C13" s="96" t="s">
        <v>17</v>
      </c>
      <c r="D13" s="97" t="s">
        <v>334</v>
      </c>
      <c r="E13" s="79">
        <v>3</v>
      </c>
      <c r="F13" s="97" t="s">
        <v>72</v>
      </c>
      <c r="G13" s="96">
        <v>1</v>
      </c>
      <c r="H13" s="136" t="s">
        <v>291</v>
      </c>
      <c r="I13" s="79" t="s">
        <v>10</v>
      </c>
      <c r="K13" s="89"/>
    </row>
    <row r="14" spans="1:11" x14ac:dyDescent="0.25">
      <c r="A14" s="44" t="s">
        <v>101</v>
      </c>
      <c r="B14" s="98" t="s">
        <v>97</v>
      </c>
      <c r="C14" s="99" t="s">
        <v>66</v>
      </c>
      <c r="D14" s="99" t="s">
        <v>64</v>
      </c>
      <c r="E14" s="99" t="s">
        <v>65</v>
      </c>
      <c r="F14" s="99" t="s">
        <v>73</v>
      </c>
    </row>
    <row r="15" spans="1:11" ht="15" x14ac:dyDescent="0.25">
      <c r="A15" s="87"/>
      <c r="B15" s="65" t="s">
        <v>10</v>
      </c>
      <c r="C15" s="65" t="s">
        <v>10</v>
      </c>
      <c r="D15" s="65" t="s">
        <v>10</v>
      </c>
      <c r="E15" s="65" t="s">
        <v>10</v>
      </c>
      <c r="F15" s="65" t="s">
        <v>10</v>
      </c>
    </row>
    <row r="16" spans="1:11" ht="13.8" x14ac:dyDescent="0.25">
      <c r="A16" s="35"/>
      <c r="B16" s="4"/>
      <c r="I16" s="89"/>
    </row>
    <row r="17" spans="1:12" ht="15" x14ac:dyDescent="0.25">
      <c r="A17" s="100" t="s">
        <v>18</v>
      </c>
      <c r="B17" s="101" t="s">
        <v>19</v>
      </c>
      <c r="C17" s="7"/>
      <c r="D17" s="1"/>
      <c r="E17" s="1"/>
      <c r="F17" s="1"/>
      <c r="I17" s="89"/>
    </row>
    <row r="18" spans="1:12" ht="20.399999999999999" x14ac:dyDescent="0.25">
      <c r="A18" s="36" t="s">
        <v>20</v>
      </c>
      <c r="B18" s="90" t="s">
        <v>21</v>
      </c>
      <c r="C18" s="92" t="s">
        <v>22</v>
      </c>
      <c r="D18" s="92" t="s">
        <v>23</v>
      </c>
      <c r="E18" s="92" t="s">
        <v>62</v>
      </c>
      <c r="F18" s="92" t="s">
        <v>24</v>
      </c>
      <c r="G18" s="129" t="s">
        <v>112</v>
      </c>
      <c r="H18" s="129" t="s">
        <v>113</v>
      </c>
      <c r="I18" s="89"/>
    </row>
    <row r="19" spans="1:12" ht="15" x14ac:dyDescent="0.25">
      <c r="A19" s="87"/>
      <c r="B19" s="136" t="s">
        <v>474</v>
      </c>
      <c r="C19" s="102" t="s">
        <v>335</v>
      </c>
      <c r="D19" s="102" t="s">
        <v>335</v>
      </c>
      <c r="E19" s="102" t="s">
        <v>10</v>
      </c>
      <c r="F19" s="102" t="s">
        <v>10</v>
      </c>
      <c r="G19" s="79" t="s">
        <v>10</v>
      </c>
      <c r="H19" s="79" t="s">
        <v>10</v>
      </c>
      <c r="I19" s="89"/>
    </row>
    <row r="20" spans="1:12" ht="20.399999999999999" x14ac:dyDescent="0.25">
      <c r="A20" s="108" t="s">
        <v>92</v>
      </c>
      <c r="B20" s="34" t="s">
        <v>55</v>
      </c>
      <c r="C20" s="92" t="s">
        <v>26</v>
      </c>
      <c r="D20" s="103" t="s">
        <v>102</v>
      </c>
      <c r="E20" s="93" t="s">
        <v>94</v>
      </c>
      <c r="F20" s="92" t="s">
        <v>27</v>
      </c>
      <c r="G20" s="92" t="s">
        <v>28</v>
      </c>
      <c r="H20" s="92" t="s">
        <v>29</v>
      </c>
      <c r="I20" s="92" t="s">
        <v>30</v>
      </c>
      <c r="J20" s="83" t="s">
        <v>89</v>
      </c>
      <c r="K20" s="129" t="s">
        <v>112</v>
      </c>
      <c r="L20" s="129" t="s">
        <v>113</v>
      </c>
    </row>
    <row r="21" spans="1:12" ht="15" x14ac:dyDescent="0.25">
      <c r="A21" s="109"/>
      <c r="B21" s="91" t="s">
        <v>10</v>
      </c>
      <c r="C21" s="91" t="s">
        <v>10</v>
      </c>
      <c r="D21" s="91" t="s">
        <v>10</v>
      </c>
      <c r="E21" s="84" t="s">
        <v>10</v>
      </c>
      <c r="F21" s="91" t="s">
        <v>10</v>
      </c>
      <c r="G21" s="91" t="s">
        <v>10</v>
      </c>
      <c r="H21" s="91" t="s">
        <v>10</v>
      </c>
      <c r="I21" s="91" t="s">
        <v>10</v>
      </c>
      <c r="J21" s="84" t="s">
        <v>10</v>
      </c>
      <c r="K21" s="79" t="s">
        <v>10</v>
      </c>
      <c r="L21" s="79" t="s">
        <v>10</v>
      </c>
    </row>
    <row r="22" spans="1:12" ht="13.8" x14ac:dyDescent="0.25">
      <c r="A22" s="44" t="s">
        <v>54</v>
      </c>
      <c r="B22" s="34" t="s">
        <v>55</v>
      </c>
      <c r="C22" s="22" t="s">
        <v>26</v>
      </c>
      <c r="D22" s="22" t="s">
        <v>27</v>
      </c>
      <c r="E22" s="129" t="s">
        <v>112</v>
      </c>
      <c r="F22" s="129" t="s">
        <v>113</v>
      </c>
      <c r="G22" s="23"/>
      <c r="H22" s="37"/>
      <c r="I22" s="89"/>
    </row>
    <row r="23" spans="1:12" ht="15" x14ac:dyDescent="0.25">
      <c r="A23" s="75"/>
      <c r="B23" s="56" t="s">
        <v>10</v>
      </c>
      <c r="C23" s="56" t="s">
        <v>10</v>
      </c>
      <c r="D23" s="56" t="s">
        <v>10</v>
      </c>
      <c r="E23" s="79" t="s">
        <v>10</v>
      </c>
      <c r="F23" s="79" t="s">
        <v>10</v>
      </c>
      <c r="G23" s="23"/>
      <c r="H23" s="37"/>
      <c r="I23" s="89"/>
    </row>
    <row r="24" spans="1:12" ht="20.399999999999999" x14ac:dyDescent="0.25">
      <c r="A24" s="44" t="s">
        <v>31</v>
      </c>
      <c r="B24" s="34" t="s">
        <v>2</v>
      </c>
      <c r="C24" s="22" t="s">
        <v>32</v>
      </c>
      <c r="D24" s="22" t="s">
        <v>33</v>
      </c>
      <c r="E24" s="22" t="s">
        <v>5</v>
      </c>
      <c r="F24" s="104" t="s">
        <v>34</v>
      </c>
      <c r="G24" s="105" t="s">
        <v>61</v>
      </c>
      <c r="I24" s="89"/>
    </row>
    <row r="25" spans="1:12" ht="45" x14ac:dyDescent="0.25">
      <c r="A25" s="106"/>
      <c r="B25" s="66" t="s">
        <v>120</v>
      </c>
      <c r="C25" s="136" t="s">
        <v>291</v>
      </c>
      <c r="D25" s="102" t="s">
        <v>10</v>
      </c>
      <c r="E25" s="56" t="s">
        <v>10</v>
      </c>
      <c r="F25" s="56">
        <v>0.5</v>
      </c>
      <c r="G25" s="56" t="s">
        <v>104</v>
      </c>
      <c r="I25" s="89"/>
    </row>
    <row r="26" spans="1:12" ht="45" x14ac:dyDescent="0.25">
      <c r="A26" s="106"/>
      <c r="B26" s="18" t="s">
        <v>135</v>
      </c>
      <c r="C26" s="136" t="s">
        <v>291</v>
      </c>
      <c r="D26" s="136" t="s">
        <v>10</v>
      </c>
      <c r="E26" s="56" t="s">
        <v>10</v>
      </c>
      <c r="F26" s="56">
        <v>0.5</v>
      </c>
      <c r="G26" s="56" t="s">
        <v>104</v>
      </c>
      <c r="I26" s="89"/>
    </row>
    <row r="27" spans="1:12" ht="15" x14ac:dyDescent="0.25">
      <c r="A27" s="106"/>
      <c r="B27" s="18" t="s">
        <v>317</v>
      </c>
      <c r="C27" s="136" t="s">
        <v>291</v>
      </c>
      <c r="D27" s="136" t="s">
        <v>10</v>
      </c>
      <c r="E27" s="56" t="s">
        <v>10</v>
      </c>
      <c r="F27" s="56">
        <v>0.5</v>
      </c>
      <c r="G27" s="56" t="s">
        <v>104</v>
      </c>
      <c r="I27" s="89"/>
    </row>
    <row r="28" spans="1:12" ht="20.399999999999999" x14ac:dyDescent="0.25">
      <c r="A28" s="33" t="s">
        <v>35</v>
      </c>
      <c r="B28" s="15" t="s">
        <v>2</v>
      </c>
      <c r="C28" s="8" t="s">
        <v>32</v>
      </c>
      <c r="D28" s="8" t="s">
        <v>33</v>
      </c>
      <c r="E28" s="10"/>
      <c r="F28" s="3"/>
      <c r="I28" s="89"/>
    </row>
    <row r="29" spans="1:12" ht="45" x14ac:dyDescent="0.25">
      <c r="A29" s="106"/>
      <c r="B29" s="66" t="s">
        <v>120</v>
      </c>
      <c r="C29" s="56" t="s">
        <v>145</v>
      </c>
      <c r="D29" s="102" t="s">
        <v>10</v>
      </c>
      <c r="E29" s="51"/>
      <c r="I29" s="89"/>
    </row>
    <row r="30" spans="1:12" ht="30" x14ac:dyDescent="0.25">
      <c r="A30" s="106"/>
      <c r="B30" s="66" t="s">
        <v>122</v>
      </c>
      <c r="C30" s="56" t="s">
        <v>145</v>
      </c>
      <c r="D30" s="102" t="s">
        <v>10</v>
      </c>
      <c r="E30" s="51"/>
      <c r="I30" s="89"/>
    </row>
    <row r="31" spans="1:12" ht="45" x14ac:dyDescent="0.25">
      <c r="A31" s="106"/>
      <c r="B31" s="18" t="s">
        <v>135</v>
      </c>
      <c r="C31" s="56" t="s">
        <v>145</v>
      </c>
      <c r="D31" s="102" t="s">
        <v>10</v>
      </c>
      <c r="E31" s="51"/>
      <c r="I31" s="89"/>
    </row>
    <row r="32" spans="1:12" ht="30" x14ac:dyDescent="0.25">
      <c r="A32" s="106"/>
      <c r="B32" s="18" t="s">
        <v>210</v>
      </c>
      <c r="C32" s="56" t="s">
        <v>145</v>
      </c>
      <c r="D32" s="136" t="s">
        <v>10</v>
      </c>
      <c r="E32" s="51"/>
      <c r="I32" s="89"/>
    </row>
    <row r="33" spans="1:20" ht="15" x14ac:dyDescent="0.25">
      <c r="A33" s="106"/>
      <c r="B33" s="18" t="s">
        <v>317</v>
      </c>
      <c r="C33" s="56" t="s">
        <v>145</v>
      </c>
      <c r="D33" s="136" t="s">
        <v>10</v>
      </c>
      <c r="E33" s="51"/>
      <c r="I33" s="89"/>
    </row>
    <row r="34" spans="1:20" x14ac:dyDescent="0.25">
      <c r="A34" s="108" t="s">
        <v>98</v>
      </c>
      <c r="B34" s="113" t="s">
        <v>2</v>
      </c>
      <c r="C34" s="114"/>
      <c r="D34" s="115"/>
      <c r="E34" s="116"/>
      <c r="F34" s="116"/>
      <c r="G34" s="116"/>
      <c r="H34" s="116"/>
      <c r="I34" s="116"/>
      <c r="J34" s="116"/>
      <c r="K34" s="116"/>
      <c r="L34" s="116"/>
      <c r="M34" s="116"/>
      <c r="N34" s="116"/>
      <c r="O34" s="116"/>
      <c r="P34" s="116"/>
      <c r="Q34" s="116"/>
      <c r="R34" s="116"/>
    </row>
    <row r="35" spans="1:20" ht="30" x14ac:dyDescent="0.25">
      <c r="A35" s="117"/>
      <c r="B35" s="18" t="s">
        <v>147</v>
      </c>
      <c r="C35" s="118"/>
      <c r="D35" s="116"/>
      <c r="E35" s="116"/>
      <c r="F35" s="116"/>
      <c r="G35" s="116"/>
      <c r="H35" s="116"/>
      <c r="I35" s="116"/>
      <c r="J35" s="116"/>
      <c r="K35" s="116"/>
      <c r="L35" s="116"/>
      <c r="M35" s="116"/>
      <c r="N35" s="116"/>
      <c r="O35" s="116"/>
      <c r="P35" s="116"/>
      <c r="Q35" s="116"/>
      <c r="R35" s="116"/>
    </row>
    <row r="36" spans="1:20" ht="30" x14ac:dyDescent="0.25">
      <c r="A36" s="117"/>
      <c r="B36" s="18" t="s">
        <v>148</v>
      </c>
      <c r="C36" s="118"/>
      <c r="D36" s="116"/>
      <c r="E36" s="116"/>
      <c r="F36" s="116"/>
      <c r="G36" s="116"/>
      <c r="H36" s="116"/>
      <c r="I36" s="116"/>
      <c r="J36" s="116"/>
      <c r="K36" s="116"/>
      <c r="L36" s="116"/>
      <c r="M36" s="116"/>
      <c r="N36" s="116"/>
      <c r="O36" s="116"/>
      <c r="P36" s="116"/>
      <c r="Q36" s="116"/>
      <c r="R36" s="116"/>
    </row>
    <row r="37" spans="1:20" ht="45" x14ac:dyDescent="0.25">
      <c r="A37" s="117"/>
      <c r="B37" s="18" t="s">
        <v>211</v>
      </c>
      <c r="C37" s="118"/>
      <c r="D37" s="116"/>
      <c r="E37" s="116"/>
      <c r="F37" s="116"/>
      <c r="G37" s="116"/>
      <c r="H37" s="116"/>
      <c r="I37" s="116"/>
      <c r="J37" s="116"/>
      <c r="K37" s="116"/>
      <c r="L37" s="116"/>
      <c r="M37" s="116"/>
      <c r="N37" s="116"/>
      <c r="O37" s="116"/>
      <c r="P37" s="116"/>
      <c r="Q37" s="116"/>
      <c r="R37" s="116"/>
    </row>
    <row r="38" spans="1:20" ht="30" x14ac:dyDescent="0.25">
      <c r="A38" s="117"/>
      <c r="B38" s="18" t="s">
        <v>525</v>
      </c>
      <c r="C38" s="118"/>
      <c r="D38" s="116"/>
      <c r="E38" s="116"/>
      <c r="F38" s="116"/>
      <c r="G38" s="116"/>
      <c r="H38" s="116"/>
      <c r="I38" s="116"/>
      <c r="J38" s="116"/>
      <c r="K38" s="116"/>
      <c r="L38" s="116"/>
      <c r="M38" s="116"/>
      <c r="N38" s="116"/>
      <c r="O38" s="116"/>
      <c r="P38" s="116"/>
      <c r="Q38" s="116"/>
      <c r="R38" s="116"/>
    </row>
    <row r="39" spans="1:20" x14ac:dyDescent="0.25">
      <c r="A39" s="36" t="s">
        <v>79</v>
      </c>
      <c r="B39" s="129" t="s">
        <v>114</v>
      </c>
      <c r="C39" s="85" t="s">
        <v>80</v>
      </c>
      <c r="D39" s="85" t="s">
        <v>81</v>
      </c>
      <c r="E39" s="85" t="s">
        <v>82</v>
      </c>
      <c r="F39" s="129" t="s">
        <v>112</v>
      </c>
      <c r="G39" s="129" t="s">
        <v>113</v>
      </c>
      <c r="H39" s="85" t="s">
        <v>83</v>
      </c>
      <c r="I39" s="85" t="s">
        <v>84</v>
      </c>
      <c r="J39" s="85" t="s">
        <v>85</v>
      </c>
      <c r="K39" s="85" t="s">
        <v>38</v>
      </c>
      <c r="L39" s="85" t="s">
        <v>39</v>
      </c>
      <c r="M39" s="85" t="s">
        <v>60</v>
      </c>
      <c r="N39" s="85" t="s">
        <v>103</v>
      </c>
      <c r="O39" s="85" t="s">
        <v>25</v>
      </c>
      <c r="P39" s="85" t="s">
        <v>86</v>
      </c>
      <c r="Q39" s="85" t="s">
        <v>87</v>
      </c>
      <c r="R39" s="85" t="s">
        <v>88</v>
      </c>
      <c r="S39" s="85" t="s">
        <v>63</v>
      </c>
      <c r="T39" s="86" t="s">
        <v>71</v>
      </c>
    </row>
    <row r="40" spans="1:20" ht="15" x14ac:dyDescent="0.25">
      <c r="A40" s="87"/>
      <c r="B40" s="81" t="s">
        <v>10</v>
      </c>
      <c r="C40" s="81" t="s">
        <v>10</v>
      </c>
      <c r="D40" s="81" t="s">
        <v>10</v>
      </c>
      <c r="E40" s="81" t="s">
        <v>10</v>
      </c>
      <c r="F40" s="79" t="s">
        <v>10</v>
      </c>
      <c r="G40" s="79" t="s">
        <v>10</v>
      </c>
      <c r="H40" s="81" t="s">
        <v>10</v>
      </c>
      <c r="I40" s="81" t="s">
        <v>10</v>
      </c>
      <c r="J40" s="81" t="s">
        <v>10</v>
      </c>
      <c r="K40" s="81" t="s">
        <v>10</v>
      </c>
      <c r="L40" s="81" t="s">
        <v>10</v>
      </c>
      <c r="M40" s="81" t="s">
        <v>10</v>
      </c>
      <c r="N40" s="81" t="s">
        <v>10</v>
      </c>
      <c r="O40" s="81" t="s">
        <v>10</v>
      </c>
      <c r="P40" s="81" t="s">
        <v>10</v>
      </c>
      <c r="Q40" s="81" t="s">
        <v>10</v>
      </c>
      <c r="R40" s="81" t="s">
        <v>10</v>
      </c>
      <c r="S40" s="81" t="s">
        <v>10</v>
      </c>
      <c r="T40" s="81" t="s">
        <v>10</v>
      </c>
    </row>
    <row r="41" spans="1:20" ht="13.8" x14ac:dyDescent="0.25">
      <c r="A41" s="36" t="s">
        <v>36</v>
      </c>
      <c r="B41" s="90" t="s">
        <v>37</v>
      </c>
      <c r="C41" s="114"/>
      <c r="I41" s="89"/>
    </row>
    <row r="42" spans="1:20" ht="15" x14ac:dyDescent="0.25">
      <c r="A42" s="87"/>
      <c r="B42" s="135" t="s">
        <v>17</v>
      </c>
      <c r="C42" s="118"/>
      <c r="D42" s="12"/>
      <c r="E42" s="12"/>
      <c r="F42" s="12"/>
      <c r="I42" s="89"/>
    </row>
    <row r="43" spans="1:20" ht="26.4" x14ac:dyDescent="0.25">
      <c r="A43" s="36" t="s">
        <v>40</v>
      </c>
      <c r="B43" s="90" t="s">
        <v>38</v>
      </c>
      <c r="C43" s="92" t="s">
        <v>39</v>
      </c>
      <c r="D43" s="82"/>
      <c r="E43" s="13"/>
      <c r="F43" s="13"/>
      <c r="I43" s="89"/>
    </row>
    <row r="44" spans="1:20" ht="15" x14ac:dyDescent="0.25">
      <c r="A44" s="87"/>
      <c r="B44" s="135" t="s">
        <v>10</v>
      </c>
      <c r="C44" s="135" t="s">
        <v>10</v>
      </c>
      <c r="D44" s="68"/>
      <c r="E44" s="12"/>
      <c r="F44" s="9"/>
      <c r="I44" s="89"/>
    </row>
    <row r="45" spans="1:20" ht="13.8" x14ac:dyDescent="0.25">
      <c r="A45" s="12" t="s">
        <v>43</v>
      </c>
      <c r="B45" s="67"/>
      <c r="I45" s="89"/>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Vaccine Recommendation Category</vt:lpstr>
      <vt:lpstr>Immunity</vt:lpstr>
      <vt:lpstr>Contraindications</vt:lpstr>
      <vt:lpstr>1-dose</vt:lpstr>
      <vt:lpstr>Risk under 20 months</vt:lpstr>
      <vt:lpstr>Risk Pregnant 1-dose</vt:lpstr>
      <vt:lpstr>Risk 50-74 years 1-dose</vt:lpstr>
      <vt:lpstr>75 years+ 1-dose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cp:lastModifiedBy>Eric Larson</cp:lastModifiedBy>
  <dcterms:created xsi:type="dcterms:W3CDTF">2015-03-13T15:25:10Z</dcterms:created>
  <dcterms:modified xsi:type="dcterms:W3CDTF">2026-08-06T16:46:44Z</dcterms:modified>
</cp:coreProperties>
</file>